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PersonalSettings\Digidoc\"/>
    </mc:Choice>
  </mc:AlternateContent>
  <bookViews>
    <workbookView xWindow="-150" yWindow="6615" windowWidth="20730" windowHeight="6960"/>
  </bookViews>
  <sheets>
    <sheet name="Start" sheetId="1" r:id="rId1"/>
    <sheet name="Algemene toelichting" sheetId="5" r:id="rId2"/>
    <sheet name="Specificatie" sheetId="2" r:id="rId3"/>
    <sheet name="Data" sheetId="3" state="hidden" r:id="rId4"/>
  </sheets>
  <definedNames>
    <definedName name="_xlnm._FilterDatabase" localSheetId="0" hidden="1">Start!$C$2:$D$2</definedName>
    <definedName name="Selecteer_uw_gemeente">Start!$D$2</definedName>
  </definedNames>
  <calcPr calcId="162913"/>
</workbook>
</file>

<file path=xl/calcChain.xml><?xml version="1.0" encoding="utf-8"?>
<calcChain xmlns="http://schemas.openxmlformats.org/spreadsheetml/2006/main">
  <c r="H3" i="2" l="1"/>
  <c r="D4" i="1"/>
  <c r="B5" i="2" s="1"/>
  <c r="G3" i="3" l="1"/>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2" i="3"/>
  <c r="H4" i="2" l="1"/>
  <c r="D19" i="2" s="1"/>
  <c r="B3" i="2"/>
  <c r="D12" i="2" l="1"/>
  <c r="B4" i="2"/>
  <c r="D20" i="2"/>
  <c r="D11" i="2"/>
</calcChain>
</file>

<file path=xl/comments1.xml><?xml version="1.0" encoding="utf-8"?>
<comments xmlns="http://schemas.openxmlformats.org/spreadsheetml/2006/main">
  <authors>
    <author>Luca Messina</author>
  </authors>
  <commentList>
    <comment ref="A1" authorId="0" shapeId="0">
      <text>
        <r>
          <rPr>
            <b/>
            <sz val="8"/>
            <color indexed="81"/>
            <rFont val="Tahoma"/>
            <family val="2"/>
          </rPr>
          <t>Luca Messina:</t>
        </r>
        <r>
          <rPr>
            <sz val="8"/>
            <color indexed="81"/>
            <rFont val="Tahoma"/>
            <family val="2"/>
          </rPr>
          <t xml:space="preserve">
CBS-code</t>
        </r>
      </text>
    </comment>
  </commentList>
</comments>
</file>

<file path=xl/sharedStrings.xml><?xml version="1.0" encoding="utf-8"?>
<sst xmlns="http://schemas.openxmlformats.org/spreadsheetml/2006/main" count="748" uniqueCount="382">
  <si>
    <t>Mijn gemeente is:</t>
  </si>
  <si>
    <t>Selecteer uw gemeente</t>
  </si>
  <si>
    <t>Gemeentecode:</t>
  </si>
  <si>
    <t>Appingedam</t>
  </si>
  <si>
    <t>Delfzijl</t>
  </si>
  <si>
    <t>Groningen</t>
  </si>
  <si>
    <t>Loppersum</t>
  </si>
  <si>
    <t>Almere</t>
  </si>
  <si>
    <t>Stadskanaal</t>
  </si>
  <si>
    <t>Veendam</t>
  </si>
  <si>
    <t>Zeewolde</t>
  </si>
  <si>
    <t>Achtkarspelen</t>
  </si>
  <si>
    <t>Ameland</t>
  </si>
  <si>
    <t>Harlingen</t>
  </si>
  <si>
    <t>Heerenveen</t>
  </si>
  <si>
    <t>Leeuwarden</t>
  </si>
  <si>
    <t>Ooststellingwerf</t>
  </si>
  <si>
    <t>Opsterland</t>
  </si>
  <si>
    <t>Schiermonnikoog</t>
  </si>
  <si>
    <t>Smallingerland</t>
  </si>
  <si>
    <t>Terschelling</t>
  </si>
  <si>
    <t>Vlieland</t>
  </si>
  <si>
    <t>Weststellingwerf</t>
  </si>
  <si>
    <t>Assen</t>
  </si>
  <si>
    <t>Coevorden</t>
  </si>
  <si>
    <t>Emmen</t>
  </si>
  <si>
    <t>Hoogeveen</t>
  </si>
  <si>
    <t>Meppel</t>
  </si>
  <si>
    <t>Almelo</t>
  </si>
  <si>
    <t>Borne</t>
  </si>
  <si>
    <t>Dalfsen</t>
  </si>
  <si>
    <t>Deventer</t>
  </si>
  <si>
    <t>Enschede</t>
  </si>
  <si>
    <t>Haaksbergen</t>
  </si>
  <si>
    <t>Hardenberg</t>
  </si>
  <si>
    <t>Hellendoorn</t>
  </si>
  <si>
    <t>Hengelo</t>
  </si>
  <si>
    <t>Kampen</t>
  </si>
  <si>
    <t>Losser</t>
  </si>
  <si>
    <t>Noordoostpolder</t>
  </si>
  <si>
    <t>Oldenzaal</t>
  </si>
  <si>
    <t>Ommen</t>
  </si>
  <si>
    <t>Raalte</t>
  </si>
  <si>
    <t>Staphorst</t>
  </si>
  <si>
    <t>Tubbergen</t>
  </si>
  <si>
    <t>Urk</t>
  </si>
  <si>
    <t>Wierden</t>
  </si>
  <si>
    <t>Zwolle</t>
  </si>
  <si>
    <t>Aalten</t>
  </si>
  <si>
    <t>Apeldoorn</t>
  </si>
  <si>
    <t>Arnhem</t>
  </si>
  <si>
    <t>Barneveld</t>
  </si>
  <si>
    <t>Beuningen</t>
  </si>
  <si>
    <t>Brummen</t>
  </si>
  <si>
    <t>Buren</t>
  </si>
  <si>
    <t>Culemborg</t>
  </si>
  <si>
    <t>Doesburg</t>
  </si>
  <si>
    <t>Doetinchem</t>
  </si>
  <si>
    <t>Druten</t>
  </si>
  <si>
    <t>Duiven</t>
  </si>
  <si>
    <t>Ede</t>
  </si>
  <si>
    <t>Elburg</t>
  </si>
  <si>
    <t>Epe</t>
  </si>
  <si>
    <t>Ermelo</t>
  </si>
  <si>
    <t>Harderwijk</t>
  </si>
  <si>
    <t>Hattem</t>
  </si>
  <si>
    <t>Heerde</t>
  </si>
  <si>
    <t>Heumen</t>
  </si>
  <si>
    <t>Lochem</t>
  </si>
  <si>
    <t>Maasdriel</t>
  </si>
  <si>
    <t>Nijkerk</t>
  </si>
  <si>
    <t>Nijmegen</t>
  </si>
  <si>
    <t>Oldebroek</t>
  </si>
  <si>
    <t>Putten</t>
  </si>
  <si>
    <t>Renkum</t>
  </si>
  <si>
    <t>Rheden</t>
  </si>
  <si>
    <t>Rozendaal</t>
  </si>
  <si>
    <t>Scherpenzeel</t>
  </si>
  <si>
    <t>Tiel</t>
  </si>
  <si>
    <t>Voorst</t>
  </si>
  <si>
    <t>Wageningen</t>
  </si>
  <si>
    <t>Westervoort</t>
  </si>
  <si>
    <t>Winterswijk</t>
  </si>
  <si>
    <t>Wijchen</t>
  </si>
  <si>
    <t>Zaltbommel</t>
  </si>
  <si>
    <t>Zevenaar</t>
  </si>
  <si>
    <t>Zutphen</t>
  </si>
  <si>
    <t>Nunspeet</t>
  </si>
  <si>
    <t>Dronten</t>
  </si>
  <si>
    <t>Amersfoort</t>
  </si>
  <si>
    <t>Baarn</t>
  </si>
  <si>
    <t>De Bilt</t>
  </si>
  <si>
    <t>Bunnik</t>
  </si>
  <si>
    <t>Bunschoten</t>
  </si>
  <si>
    <t>Eemnes</t>
  </si>
  <si>
    <t>Houten</t>
  </si>
  <si>
    <t>Leusden</t>
  </si>
  <si>
    <t>Lopik</t>
  </si>
  <si>
    <t>Montfoort</t>
  </si>
  <si>
    <t>Renswoude</t>
  </si>
  <si>
    <t>Rhenen</t>
  </si>
  <si>
    <t>Soest</t>
  </si>
  <si>
    <t>Utrecht</t>
  </si>
  <si>
    <t>Veenendaal</t>
  </si>
  <si>
    <t>Woudenberg</t>
  </si>
  <si>
    <t>Wijk bij Duurstede</t>
  </si>
  <si>
    <t>IJsselstein</t>
  </si>
  <si>
    <t>Zeist</t>
  </si>
  <si>
    <t>Nieuwegein</t>
  </si>
  <si>
    <t>Aalsmeer</t>
  </si>
  <si>
    <t>Alkmaar</t>
  </si>
  <si>
    <t>Amstelveen</t>
  </si>
  <si>
    <t>Amsterdam</t>
  </si>
  <si>
    <t>Beemster</t>
  </si>
  <si>
    <t>Bergen (NH.)</t>
  </si>
  <si>
    <t>Beverwijk</t>
  </si>
  <si>
    <t>Blaricum</t>
  </si>
  <si>
    <t>Bloemendaal</t>
  </si>
  <si>
    <t>Castricum</t>
  </si>
  <si>
    <t>Diemen</t>
  </si>
  <si>
    <t>Edam-Volendam</t>
  </si>
  <si>
    <t>Enkhuizen</t>
  </si>
  <si>
    <t>Haarlem</t>
  </si>
  <si>
    <t>Haarlemmermeer</t>
  </si>
  <si>
    <t>Heemskerk</t>
  </si>
  <si>
    <t>Heemstede</t>
  </si>
  <si>
    <t>Heerhugowaard</t>
  </si>
  <si>
    <t>Heiloo</t>
  </si>
  <si>
    <t>Den Helder</t>
  </si>
  <si>
    <t>Hilversum</t>
  </si>
  <si>
    <t>Hoorn</t>
  </si>
  <si>
    <t>Huizen</t>
  </si>
  <si>
    <t>Landsmeer</t>
  </si>
  <si>
    <t>Langedijk</t>
  </si>
  <si>
    <t>Laren</t>
  </si>
  <si>
    <t>Medemblik</t>
  </si>
  <si>
    <t>Oostzaan</t>
  </si>
  <si>
    <t>Opmeer</t>
  </si>
  <si>
    <t>Ouder-Amstel</t>
  </si>
  <si>
    <t>Purmerend</t>
  </si>
  <si>
    <t>Schagen</t>
  </si>
  <si>
    <t>Texel</t>
  </si>
  <si>
    <t>Uitgeest</t>
  </si>
  <si>
    <t>Uithoorn</t>
  </si>
  <si>
    <t>Velsen</t>
  </si>
  <si>
    <t>Weesp</t>
  </si>
  <si>
    <t>Zandvoort</t>
  </si>
  <si>
    <t>Zaanstad</t>
  </si>
  <si>
    <t>Alblasserdam</t>
  </si>
  <si>
    <t>Alphen aan den Rijn</t>
  </si>
  <si>
    <t>Barendrecht</t>
  </si>
  <si>
    <t>Drechterland</t>
  </si>
  <si>
    <t>Brielle</t>
  </si>
  <si>
    <t>Capelle aan den IJssel</t>
  </si>
  <si>
    <t>Delft</t>
  </si>
  <si>
    <t>Dordrecht</t>
  </si>
  <si>
    <t>Gorinchem</t>
  </si>
  <si>
    <t>Gouda</t>
  </si>
  <si>
    <t>Hardinxveld-Giessendam</t>
  </si>
  <si>
    <t>Hellevoetsluis</t>
  </si>
  <si>
    <t>Hendrik-Ido-Ambacht</t>
  </si>
  <si>
    <t>Stede Broec</t>
  </si>
  <si>
    <t>Hillegom</t>
  </si>
  <si>
    <t>Katwijk</t>
  </si>
  <si>
    <t>Krimpen aan den IJssel</t>
  </si>
  <si>
    <t>Leiden</t>
  </si>
  <si>
    <t>Leiderdorp</t>
  </si>
  <si>
    <t>Lisse</t>
  </si>
  <si>
    <t>Maassluis</t>
  </si>
  <si>
    <t>Nieuwkoop</t>
  </si>
  <si>
    <t>Noordwijk</t>
  </si>
  <si>
    <t>Oegstgeest</t>
  </si>
  <si>
    <t>Oudewater</t>
  </si>
  <si>
    <t>Papendrecht</t>
  </si>
  <si>
    <t>Ridderkerk</t>
  </si>
  <si>
    <t>Rotterdam</t>
  </si>
  <si>
    <t>Rijswijk</t>
  </si>
  <si>
    <t>Schiedam</t>
  </si>
  <si>
    <t>Sliedrecht</t>
  </si>
  <si>
    <t>Albrandswaard</t>
  </si>
  <si>
    <t>Westvoorne</t>
  </si>
  <si>
    <t>Vlaardingen</t>
  </si>
  <si>
    <t>Voorschoten</t>
  </si>
  <si>
    <t>Waddinxveen</t>
  </si>
  <si>
    <t>Wassenaar</t>
  </si>
  <si>
    <t>Woerden</t>
  </si>
  <si>
    <t>Zoetermeer</t>
  </si>
  <si>
    <t>Zoeterwoude</t>
  </si>
  <si>
    <t>Zwijndrecht</t>
  </si>
  <si>
    <t>Borsele</t>
  </si>
  <si>
    <t>Goes</t>
  </si>
  <si>
    <t>West Maas en Waal</t>
  </si>
  <si>
    <t>Hulst</t>
  </si>
  <si>
    <t>Kapelle</t>
  </si>
  <si>
    <t>Middelburg</t>
  </si>
  <si>
    <t>Reimerswaal</t>
  </si>
  <si>
    <t>Terneuzen</t>
  </si>
  <si>
    <t>Tholen</t>
  </si>
  <si>
    <t>Veere</t>
  </si>
  <si>
    <t>Vlissingen</t>
  </si>
  <si>
    <t>De Ronde Venen</t>
  </si>
  <si>
    <t>Tytsjerksteradiel</t>
  </si>
  <si>
    <t>Asten</t>
  </si>
  <si>
    <t>Baarle-Nassau</t>
  </si>
  <si>
    <t>Bergen op Zoom</t>
  </si>
  <si>
    <t>Best</t>
  </si>
  <si>
    <t>Boekel</t>
  </si>
  <si>
    <t>Boxmeer</t>
  </si>
  <si>
    <t>Boxtel</t>
  </si>
  <si>
    <t>Breda</t>
  </si>
  <si>
    <t>Deurne</t>
  </si>
  <si>
    <t>Pekela</t>
  </si>
  <si>
    <t>Dongen</t>
  </si>
  <si>
    <t>Eersel</t>
  </si>
  <si>
    <t>Eindhoven</t>
  </si>
  <si>
    <t>Etten-Leur</t>
  </si>
  <si>
    <t>Geertruidenberg</t>
  </si>
  <si>
    <t>Gilze en Rijen</t>
  </si>
  <si>
    <t>Goirle</t>
  </si>
  <si>
    <t>Grave</t>
  </si>
  <si>
    <t>Haaren</t>
  </si>
  <si>
    <t>Helmond</t>
  </si>
  <si>
    <t>Heusden</t>
  </si>
  <si>
    <t>Hilvarenbeek</t>
  </si>
  <si>
    <t>Loon op Zand</t>
  </si>
  <si>
    <t>Mill en Sint Hubert</t>
  </si>
  <si>
    <t>Nuenen, Gerwen en Nederwetten</t>
  </si>
  <si>
    <t>Oirschot</t>
  </si>
  <si>
    <t>Oisterwijk</t>
  </si>
  <si>
    <t>Oosterhout</t>
  </si>
  <si>
    <t>Oss</t>
  </si>
  <si>
    <t>Rucphen</t>
  </si>
  <si>
    <t>Sint-Michielsgestel</t>
  </si>
  <si>
    <t>Someren</t>
  </si>
  <si>
    <t>Son en Breugel</t>
  </si>
  <si>
    <t>Steenbergen</t>
  </si>
  <si>
    <t>Waterland</t>
  </si>
  <si>
    <t>Tilburg</t>
  </si>
  <si>
    <t>Uden</t>
  </si>
  <si>
    <t>Valkenswaard</t>
  </si>
  <si>
    <t>Veldhoven</t>
  </si>
  <si>
    <t>Vught</t>
  </si>
  <si>
    <t>Waalre</t>
  </si>
  <si>
    <t>Waalwijk</t>
  </si>
  <si>
    <t>Woensdrecht</t>
  </si>
  <si>
    <t>Zundert</t>
  </si>
  <si>
    <t>Wormerland</t>
  </si>
  <si>
    <t>Landgraaf</t>
  </si>
  <si>
    <t>Beek</t>
  </si>
  <si>
    <t>Beesel</t>
  </si>
  <si>
    <t>Bergen (L.)</t>
  </si>
  <si>
    <t>Brunssum</t>
  </si>
  <si>
    <t>Gennep</t>
  </si>
  <si>
    <t>Heerlen</t>
  </si>
  <si>
    <t>Kerkrade</t>
  </si>
  <si>
    <t>Maastricht</t>
  </si>
  <si>
    <t>Meerssen</t>
  </si>
  <si>
    <t>Mook en Middelaar</t>
  </si>
  <si>
    <t>Nederweert</t>
  </si>
  <si>
    <t>Roermond</t>
  </si>
  <si>
    <t>Simpelveld</t>
  </si>
  <si>
    <t>Stein</t>
  </si>
  <si>
    <t>Vaals</t>
  </si>
  <si>
    <t>Venlo</t>
  </si>
  <si>
    <t>Venray</t>
  </si>
  <si>
    <t>Voerendaal</t>
  </si>
  <si>
    <t>Weert</t>
  </si>
  <si>
    <t>Valkenburg aan de Geul</t>
  </si>
  <si>
    <t>Lelystad</t>
  </si>
  <si>
    <t>Horst aan de Maas</t>
  </si>
  <si>
    <t>Oude IJsselstreek</t>
  </si>
  <si>
    <t>Teylingen</t>
  </si>
  <si>
    <t>Utrechtse Heuvelrug</t>
  </si>
  <si>
    <t>Oost Gelre</t>
  </si>
  <si>
    <t>Koggenland</t>
  </si>
  <si>
    <t>Lansingerland</t>
  </si>
  <si>
    <t>Leudal</t>
  </si>
  <si>
    <t>Maasgouw</t>
  </si>
  <si>
    <t>Gemert-Bakel</t>
  </si>
  <si>
    <t>Halderberge</t>
  </si>
  <si>
    <t>Heeze-Leende</t>
  </si>
  <si>
    <t>Laarbeek</t>
  </si>
  <si>
    <t>Reusel-De Mierden</t>
  </si>
  <si>
    <t>Roerdalen</t>
  </si>
  <si>
    <t>Roosendaal</t>
  </si>
  <si>
    <t>Schouwen-Duiveland</t>
  </si>
  <si>
    <t>Aa en Hunze</t>
  </si>
  <si>
    <t>Borger-Odoorn</t>
  </si>
  <si>
    <t>Cuijk</t>
  </si>
  <si>
    <t>Landerd</t>
  </si>
  <si>
    <t>De Wolden</t>
  </si>
  <si>
    <t>Noord-Beveland</t>
  </si>
  <si>
    <t>Wijdemeren</t>
  </si>
  <si>
    <t>Noordenveld</t>
  </si>
  <si>
    <t>Twenterand</t>
  </si>
  <si>
    <t>Westerveld</t>
  </si>
  <si>
    <t>Sint Anthonis</t>
  </si>
  <si>
    <t>Lingewaard</t>
  </si>
  <si>
    <t>Cranendonck</t>
  </si>
  <si>
    <t>Steenwijkerland</t>
  </si>
  <si>
    <t>Moerdijk</t>
  </si>
  <si>
    <t>Echt-Susteren</t>
  </si>
  <si>
    <t>Sluis</t>
  </si>
  <si>
    <t>Drimmelen</t>
  </si>
  <si>
    <t>Bernheze</t>
  </si>
  <si>
    <t>Alphen-Chaam</t>
  </si>
  <si>
    <t>Bergeijk</t>
  </si>
  <si>
    <t>Bladel</t>
  </si>
  <si>
    <t>Gulpen-Wittem</t>
  </si>
  <si>
    <t>Tynaarlo</t>
  </si>
  <si>
    <t>Midden-Drenthe</t>
  </si>
  <si>
    <t>Overbetuwe</t>
  </si>
  <si>
    <t>Hof van Twente</t>
  </si>
  <si>
    <t>Neder-Betuwe</t>
  </si>
  <si>
    <t>Rijssen-Holten</t>
  </si>
  <si>
    <t>Geldrop-Mierlo</t>
  </si>
  <si>
    <t>Olst-Wijhe</t>
  </si>
  <si>
    <t>Dinkelland</t>
  </si>
  <si>
    <t>Westland</t>
  </si>
  <si>
    <t>Midden-Delfland</t>
  </si>
  <si>
    <t>Berkelland</t>
  </si>
  <si>
    <t>Bronckhorst</t>
  </si>
  <si>
    <t>Sittard-Geleen</t>
  </si>
  <si>
    <t>Kaag en Braassem</t>
  </si>
  <si>
    <t>Dantumadiel</t>
  </si>
  <si>
    <t>Zuidplas</t>
  </si>
  <si>
    <t>Peel en Maas</t>
  </si>
  <si>
    <t>Oldambt</t>
  </si>
  <si>
    <t>Zwartewaterland</t>
  </si>
  <si>
    <t>Bodegraven-Reeuwijk</t>
  </si>
  <si>
    <t>Eijsden-Margraten</t>
  </si>
  <si>
    <t>Stichtse Vecht</t>
  </si>
  <si>
    <t>Hollands Kroon</t>
  </si>
  <si>
    <t>Leidschendam-Voorburg</t>
  </si>
  <si>
    <t>Goeree-Overflakkee</t>
  </si>
  <si>
    <t>Pijnacker-Nootdorp</t>
  </si>
  <si>
    <t>Montferland</t>
  </si>
  <si>
    <t>ZP nr</t>
  </si>
  <si>
    <t>Zakenpartner</t>
  </si>
  <si>
    <t>CODE</t>
  </si>
  <si>
    <t>€</t>
  </si>
  <si>
    <t>A</t>
  </si>
  <si>
    <t>B</t>
  </si>
  <si>
    <t>C</t>
  </si>
  <si>
    <t>Voorlopige uitkering</t>
  </si>
  <si>
    <t>Súdwest-Fryslân</t>
  </si>
  <si>
    <t>Nissewaard</t>
  </si>
  <si>
    <t>Krimpenerwaard</t>
  </si>
  <si>
    <t>Voorlopig macrobudget</t>
  </si>
  <si>
    <t>Definitief macrobudget</t>
  </si>
  <si>
    <t>Voorlopig budget Bbz 2004</t>
  </si>
  <si>
    <t>D = B / A * C</t>
  </si>
  <si>
    <t>Berg en Dal</t>
  </si>
  <si>
    <t>De Fryske Marren</t>
  </si>
  <si>
    <t>Gooise Meren</t>
  </si>
  <si>
    <t>Voorlopig macrobudget (na vangnetuitname)</t>
  </si>
  <si>
    <t>'s-Gravenhage</t>
  </si>
  <si>
    <t>'s-Hertogenbosch</t>
  </si>
  <si>
    <t>Meierijstad</t>
  </si>
  <si>
    <t>voorl_bbz</t>
  </si>
  <si>
    <t>def_bbz</t>
  </si>
  <si>
    <t>E = (B / A) x D</t>
  </si>
  <si>
    <t>voorlopig</t>
  </si>
  <si>
    <t>definitief</t>
  </si>
  <si>
    <t>Waadhoeke</t>
  </si>
  <si>
    <t>Westerwolde</t>
  </si>
  <si>
    <t>Midden-Groningen</t>
  </si>
  <si>
    <t>Beekdaelen</t>
  </si>
  <si>
    <t>Altena</t>
  </si>
  <si>
    <t>West-Betuwe</t>
  </si>
  <si>
    <t>Vijfheerenlanden</t>
  </si>
  <si>
    <t>Hoeksche Waard</t>
  </si>
  <si>
    <t>Het Hogeland</t>
  </si>
  <si>
    <t>Westerkwartier</t>
  </si>
  <si>
    <t>Noardeast-Fryslân</t>
  </si>
  <si>
    <t>Molenlanden</t>
  </si>
  <si>
    <t>Specificatie definitieve budgetten 2019</t>
  </si>
  <si>
    <t>Berekening gebundelde uitkering voor 2019</t>
  </si>
  <si>
    <t>Berekening Bbz 2004 voor 2019</t>
  </si>
  <si>
    <t>Definitief budget Bbz 2004 voor 2019</t>
  </si>
  <si>
    <t>Definitieve gebundelde uitkering 2019:</t>
  </si>
  <si>
    <t>Definitief macrobudget (na vangnetuitname)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</si>
</sst>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 #,##0.00_ ;_ * \-#,##0.00_ ;_ * &quot;-&quot;??_ ;_ @_ "/>
    <numFmt numFmtId="164" formatCode="_(* #,##0.00_);_(* \(#,##0.00\);_(* &quot;-&quot;??_);_(@_)"/>
    <numFmt numFmtId="165" formatCode="_ * #,##0_ ;_ * \-#,##0_ ;_ * &quot;-&quot;??_ ;_ @_ "/>
    <numFmt numFmtId="166" formatCode="_-* #,##0.00_-;_-* #,##0.00\-;_-* &quot;-&quot;??_-;_-@_-"/>
    <numFmt numFmtId="167" formatCode="#,##0.0000000000"/>
    <numFmt numFmtId="168" formatCode="0.0"/>
  </numFmts>
  <fonts count="38" x14ac:knownFonts="1">
    <font>
      <sz val="11"/>
      <color theme="1"/>
      <name val="Calibri"/>
      <family val="2"/>
      <scheme val="minor"/>
    </font>
    <font>
      <b/>
      <sz val="8"/>
      <color indexed="81"/>
      <name val="Tahoma"/>
      <family val="2"/>
    </font>
    <font>
      <sz val="8"/>
      <color indexed="81"/>
      <name val="Tahoma"/>
      <family val="2"/>
    </font>
    <font>
      <b/>
      <sz val="8"/>
      <name val="Arial"/>
      <family val="2"/>
    </font>
    <font>
      <sz val="10"/>
      <name val="Arial"/>
      <family val="2"/>
    </font>
    <font>
      <sz val="8"/>
      <name val="Arial"/>
      <family val="2"/>
    </font>
    <font>
      <sz val="11"/>
      <name val="Calibri"/>
      <family val="2"/>
    </font>
    <font>
      <sz val="10"/>
      <name val="Arial"/>
      <family val="2"/>
    </font>
    <font>
      <sz val="11"/>
      <color theme="1"/>
      <name val="Calibri"/>
      <family val="2"/>
      <scheme val="minor"/>
    </font>
    <font>
      <sz val="10"/>
      <color theme="1"/>
      <name val="Calibri"/>
      <family val="2"/>
      <scheme val="minor"/>
    </font>
    <font>
      <b/>
      <sz val="11"/>
      <color theme="1"/>
      <name val="Calibri"/>
      <family val="2"/>
      <scheme val="minor"/>
    </font>
    <font>
      <b/>
      <sz val="18"/>
      <color theme="1"/>
      <name val="Calibri"/>
      <family val="2"/>
      <scheme val="minor"/>
    </font>
    <font>
      <sz val="18"/>
      <color theme="1"/>
      <name val="Calibri"/>
      <family val="2"/>
      <scheme val="minor"/>
    </font>
    <font>
      <b/>
      <sz val="11"/>
      <name val="Calibri"/>
      <family val="2"/>
      <scheme val="minor"/>
    </font>
    <font>
      <sz val="11"/>
      <name val="Calibri"/>
      <family val="2"/>
      <scheme val="minor"/>
    </font>
    <font>
      <sz val="11"/>
      <color rgb="FF0000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name val="Arial"/>
      <family val="2"/>
    </font>
    <font>
      <sz val="9"/>
      <name val="Arial"/>
      <family val="2"/>
    </font>
    <font>
      <sz val="10"/>
      <name val="MS Sans Serif"/>
      <family val="2"/>
    </font>
    <font>
      <u/>
      <sz val="11"/>
      <color theme="10"/>
      <name val="Calibri"/>
      <family val="2"/>
    </font>
    <font>
      <sz val="10"/>
      <color theme="1"/>
      <name val="Arial"/>
      <family val="2"/>
    </font>
    <font>
      <sz val="11"/>
      <color indexed="8"/>
      <name val="Calibri"/>
      <family val="2"/>
      <scheme val="minor"/>
    </font>
    <font>
      <b/>
      <sz val="10"/>
      <name val="Calibri"/>
      <family val="2"/>
      <scheme val="minor"/>
    </font>
  </fonts>
  <fills count="38">
    <fill>
      <patternFill patternType="none"/>
    </fill>
    <fill>
      <patternFill patternType="gray125"/>
    </fill>
    <fill>
      <patternFill patternType="solid">
        <fgColor indexed="46"/>
        <bgColor indexed="64"/>
      </patternFill>
    </fill>
    <fill>
      <patternFill patternType="solid">
        <fgColor indexed="43"/>
        <bgColor indexed="64"/>
      </patternFill>
    </fill>
    <fill>
      <patternFill patternType="solid">
        <fgColor indexed="42"/>
        <bgColor indexed="64"/>
      </patternFill>
    </fill>
    <fill>
      <patternFill patternType="solid">
        <fgColor rgb="FFFFFF0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ck">
        <color indexed="64"/>
      </right>
      <top style="thin">
        <color indexed="64"/>
      </top>
      <bottom/>
      <diagonal/>
    </border>
    <border>
      <left style="thick">
        <color indexed="64"/>
      </left>
      <right/>
      <top style="thin">
        <color indexed="64"/>
      </top>
      <bottom/>
      <diagonal/>
    </border>
  </borders>
  <cellStyleXfs count="3745">
    <xf numFmtId="0" fontId="0" fillId="0" borderId="0"/>
    <xf numFmtId="43" fontId="7" fillId="0" borderId="0" applyFont="0" applyFill="0" applyBorder="0" applyAlignment="0" applyProtection="0"/>
    <xf numFmtId="164" fontId="6" fillId="0" borderId="0" applyFont="0" applyFill="0" applyBorder="0" applyAlignment="0" applyProtection="0"/>
    <xf numFmtId="43"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6" fillId="0" borderId="0"/>
    <xf numFmtId="0" fontId="4" fillId="0" borderId="0"/>
    <xf numFmtId="0" fontId="6" fillId="0" borderId="0"/>
    <xf numFmtId="0" fontId="4" fillId="0" borderId="0"/>
    <xf numFmtId="0" fontId="7" fillId="0" borderId="0"/>
    <xf numFmtId="0" fontId="8" fillId="0" borderId="0"/>
    <xf numFmtId="0" fontId="4" fillId="0" borderId="0"/>
    <xf numFmtId="0" fontId="4" fillId="0" borderId="0"/>
    <xf numFmtId="0" fontId="8" fillId="0" borderId="0"/>
    <xf numFmtId="0" fontId="8" fillId="0" borderId="0"/>
    <xf numFmtId="0" fontId="4" fillId="0" borderId="0"/>
    <xf numFmtId="0" fontId="7" fillId="0" borderId="0"/>
    <xf numFmtId="0" fontId="16" fillId="0" borderId="0" applyNumberFormat="0" applyFill="0" applyBorder="0" applyAlignment="0" applyProtection="0"/>
    <xf numFmtId="0" fontId="17" fillId="0" borderId="16" applyNumberFormat="0" applyFill="0" applyAlignment="0" applyProtection="0"/>
    <xf numFmtId="0" fontId="18" fillId="0" borderId="17" applyNumberFormat="0" applyFill="0" applyAlignment="0" applyProtection="0"/>
    <xf numFmtId="0" fontId="19" fillId="0" borderId="18" applyNumberFormat="0" applyFill="0" applyAlignment="0" applyProtection="0"/>
    <xf numFmtId="0" fontId="19" fillId="0" borderId="0" applyNumberFormat="0" applyFill="0" applyBorder="0" applyAlignment="0" applyProtection="0"/>
    <xf numFmtId="0" fontId="20" fillId="7" borderId="0" applyNumberFormat="0" applyBorder="0" applyAlignment="0" applyProtection="0"/>
    <xf numFmtId="0" fontId="21" fillId="8" borderId="0" applyNumberFormat="0" applyBorder="0" applyAlignment="0" applyProtection="0"/>
    <xf numFmtId="0" fontId="22" fillId="9" borderId="0" applyNumberFormat="0" applyBorder="0" applyAlignment="0" applyProtection="0"/>
    <xf numFmtId="0" fontId="23" fillId="10" borderId="19" applyNumberFormat="0" applyAlignment="0" applyProtection="0"/>
    <xf numFmtId="0" fontId="24" fillId="11" borderId="20" applyNumberFormat="0" applyAlignment="0" applyProtection="0"/>
    <xf numFmtId="0" fontId="25" fillId="11" borderId="19" applyNumberFormat="0" applyAlignment="0" applyProtection="0"/>
    <xf numFmtId="0" fontId="26" fillId="0" borderId="21" applyNumberFormat="0" applyFill="0" applyAlignment="0" applyProtection="0"/>
    <xf numFmtId="0" fontId="27" fillId="12" borderId="22"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10" fillId="0" borderId="24" applyNumberFormat="0" applyFill="0" applyAlignment="0" applyProtection="0"/>
    <xf numFmtId="0" fontId="30"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30" fillId="37" borderId="0" applyNumberFormat="0" applyBorder="0" applyAlignment="0" applyProtection="0"/>
    <xf numFmtId="43" fontId="6" fillId="0" borderId="0" applyFont="0" applyFill="0" applyBorder="0" applyAlignment="0" applyProtection="0"/>
    <xf numFmtId="0" fontId="4" fillId="0" borderId="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4" fillId="0" borderId="0"/>
    <xf numFmtId="0" fontId="8" fillId="0" borderId="0"/>
    <xf numFmtId="43" fontId="4" fillId="0" borderId="0" applyFont="0" applyFill="0" applyBorder="0" applyAlignment="0" applyProtection="0"/>
    <xf numFmtId="0" fontId="4" fillId="0" borderId="0"/>
    <xf numFmtId="43" fontId="8" fillId="0" borderId="0" applyFont="0" applyFill="0" applyBorder="0" applyAlignment="0" applyProtection="0"/>
    <xf numFmtId="166" fontId="8" fillId="0" borderId="0" applyFont="0" applyFill="0" applyBorder="0" applyAlignment="0" applyProtection="0"/>
    <xf numFmtId="166" fontId="15" fillId="0" borderId="0" applyFont="0" applyFill="0" applyBorder="0" applyAlignment="0" applyProtection="0"/>
    <xf numFmtId="0" fontId="15" fillId="0" borderId="0"/>
    <xf numFmtId="0" fontId="4" fillId="0" borderId="0"/>
    <xf numFmtId="0" fontId="15" fillId="0" borderId="0"/>
    <xf numFmtId="0" fontId="4" fillId="0" borderId="0"/>
    <xf numFmtId="0" fontId="4" fillId="0" borderId="0"/>
    <xf numFmtId="43" fontId="4" fillId="0" borderId="0" applyFont="0" applyFill="0" applyBorder="0" applyAlignment="0" applyProtection="0"/>
    <xf numFmtId="0" fontId="3" fillId="0" borderId="0" applyNumberFormat="0" applyFill="0" applyBorder="0" applyProtection="0"/>
    <xf numFmtId="166" fontId="32" fillId="0" borderId="0" applyFont="0" applyFill="0" applyBorder="0" applyAlignment="0" applyProtection="0"/>
    <xf numFmtId="0" fontId="32" fillId="0" borderId="0"/>
    <xf numFmtId="0" fontId="31" fillId="0" borderId="0" applyNumberFormat="0" applyFill="0" applyBorder="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32" fillId="0" borderId="0"/>
    <xf numFmtId="166" fontId="32" fillId="0" borderId="0" applyFont="0" applyFill="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43" fontId="8" fillId="0" borderId="0" applyFont="0" applyFill="0" applyBorder="0" applyAlignment="0" applyProtection="0"/>
    <xf numFmtId="0" fontId="32" fillId="0" borderId="0"/>
    <xf numFmtId="166" fontId="32" fillId="0" borderId="0" applyFont="0" applyFill="0" applyBorder="0" applyAlignment="0" applyProtection="0"/>
    <xf numFmtId="0" fontId="19" fillId="0" borderId="0" applyNumberFormat="0" applyFill="0" applyBorder="0" applyAlignment="0" applyProtection="0"/>
    <xf numFmtId="0" fontId="21" fillId="8" borderId="0" applyNumberFormat="0" applyBorder="0" applyAlignment="0" applyProtection="0"/>
    <xf numFmtId="0" fontId="19" fillId="0" borderId="18" applyNumberFormat="0" applyFill="0" applyAlignment="0" applyProtection="0"/>
    <xf numFmtId="0" fontId="29" fillId="0" borderId="0" applyNumberFormat="0" applyFill="0" applyBorder="0" applyAlignment="0" applyProtection="0"/>
    <xf numFmtId="0" fontId="18" fillId="0" borderId="17" applyNumberFormat="0" applyFill="0" applyAlignment="0" applyProtection="0"/>
    <xf numFmtId="0" fontId="17" fillId="0" borderId="16" applyNumberFormat="0" applyFill="0" applyAlignment="0" applyProtection="0"/>
    <xf numFmtId="0" fontId="27" fillId="12" borderId="22" applyNumberFormat="0" applyAlignment="0" applyProtection="0"/>
    <xf numFmtId="0" fontId="20" fillId="7" borderId="0" applyNumberFormat="0" applyBorder="0" applyAlignment="0" applyProtection="0"/>
    <xf numFmtId="0" fontId="25" fillId="11" borderId="19" applyNumberForma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23" fillId="10" borderId="19" applyNumberFormat="0" applyAlignment="0" applyProtection="0"/>
    <xf numFmtId="43" fontId="15" fillId="0" borderId="0" applyFont="0" applyFill="0" applyBorder="0" applyAlignment="0" applyProtection="0"/>
    <xf numFmtId="0" fontId="26" fillId="0" borderId="21" applyNumberFormat="0" applyFill="0" applyAlignment="0" applyProtection="0"/>
    <xf numFmtId="0" fontId="22" fillId="9" borderId="0" applyNumberFormat="0" applyBorder="0" applyAlignment="0" applyProtection="0"/>
    <xf numFmtId="0" fontId="33" fillId="0" borderId="0"/>
    <xf numFmtId="0" fontId="8" fillId="13" borderId="23" applyNumberFormat="0" applyFont="0" applyAlignment="0" applyProtection="0"/>
    <xf numFmtId="0" fontId="24" fillId="11" borderId="20" applyNumberFormat="0" applyAlignment="0" applyProtection="0"/>
    <xf numFmtId="9" fontId="15" fillId="0" borderId="0" applyFont="0" applyFill="0" applyBorder="0" applyAlignment="0" applyProtection="0"/>
    <xf numFmtId="0" fontId="33" fillId="0" borderId="0"/>
    <xf numFmtId="0" fontId="16" fillId="0" borderId="0" applyNumberFormat="0" applyFill="0" applyBorder="0" applyAlignment="0" applyProtection="0"/>
    <xf numFmtId="0" fontId="10" fillId="0" borderId="24" applyNumberFormat="0" applyFill="0" applyAlignment="0" applyProtection="0"/>
    <xf numFmtId="0" fontId="28" fillId="0" borderId="0" applyNumberFormat="0" applyFill="0" applyBorder="0" applyAlignment="0" applyProtection="0"/>
    <xf numFmtId="0" fontId="8" fillId="0" borderId="0"/>
    <xf numFmtId="43" fontId="8" fillId="0" borderId="0" applyFont="0" applyFill="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0" fontId="8" fillId="0" borderId="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13" borderId="23" applyNumberFormat="0" applyFont="0" applyAlignment="0" applyProtection="0"/>
    <xf numFmtId="0" fontId="8" fillId="0" borderId="0"/>
    <xf numFmtId="43" fontId="8" fillId="0" borderId="0" applyFont="0" applyFill="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13" borderId="23" applyNumberFormat="0" applyFont="0" applyAlignment="0" applyProtection="0"/>
    <xf numFmtId="0" fontId="34" fillId="0" borderId="0" applyNumberFormat="0" applyFill="0" applyBorder="0" applyAlignment="0" applyProtection="0">
      <alignment vertical="top"/>
      <protection locked="0"/>
    </xf>
    <xf numFmtId="166" fontId="8" fillId="0" borderId="0" applyFont="0" applyFill="0" applyBorder="0" applyAlignment="0" applyProtection="0"/>
    <xf numFmtId="0" fontId="8" fillId="0" borderId="0"/>
    <xf numFmtId="0" fontId="4" fillId="0" borderId="0" applyNumberFormat="0" applyFill="0" applyBorder="0" applyAlignment="0" applyProtection="0"/>
    <xf numFmtId="0" fontId="4" fillId="0" borderId="0" applyNumberFormat="0" applyFill="0" applyBorder="0" applyAlignment="0" applyProtection="0"/>
    <xf numFmtId="167" fontId="4" fillId="0" borderId="0" applyFill="0" applyBorder="0" applyAlignment="0" applyProtection="0"/>
    <xf numFmtId="9" fontId="8" fillId="0" borderId="0" applyFont="0" applyFill="0" applyBorder="0" applyAlignment="0" applyProtection="0"/>
    <xf numFmtId="0" fontId="4" fillId="0" borderId="0"/>
    <xf numFmtId="0" fontId="4" fillId="0" borderId="0"/>
    <xf numFmtId="0" fontId="4" fillId="0" borderId="0" applyNumberFormat="0" applyFill="0" applyBorder="0" applyAlignment="0" applyProtection="0"/>
    <xf numFmtId="9" fontId="8" fillId="0" borderId="0" applyFont="0" applyFill="0" applyBorder="0" applyAlignment="0" applyProtection="0"/>
    <xf numFmtId="0" fontId="4" fillId="0" borderId="0"/>
    <xf numFmtId="0" fontId="4" fillId="0" borderId="0" applyNumberFormat="0" applyFill="0" applyBorder="0" applyAlignment="0" applyProtection="0"/>
    <xf numFmtId="0" fontId="8" fillId="0" borderId="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166" fontId="32" fillId="0" borderId="0" applyFont="0" applyFill="0" applyBorder="0" applyAlignment="0" applyProtection="0"/>
    <xf numFmtId="43" fontId="15" fillId="0" borderId="0" applyFont="0" applyFill="0" applyBorder="0" applyAlignment="0" applyProtection="0"/>
    <xf numFmtId="166" fontId="32"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3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9" fontId="15" fillId="0" borderId="0" applyFont="0" applyFill="0" applyBorder="0" applyAlignment="0" applyProtection="0"/>
    <xf numFmtId="9" fontId="32"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xf numFmtId="0" fontId="32" fillId="0" borderId="0"/>
    <xf numFmtId="0" fontId="15" fillId="0" borderId="0"/>
    <xf numFmtId="0" fontId="4" fillId="0" borderId="0"/>
    <xf numFmtId="0" fontId="15" fillId="0" borderId="0"/>
    <xf numFmtId="0" fontId="33"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32" fillId="0" borderId="0" applyFont="0" applyFill="0" applyBorder="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5" fillId="0" borderId="0" applyFont="0" applyFill="0" applyBorder="0" applyAlignment="0" applyProtection="0"/>
    <xf numFmtId="9" fontId="3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8" fillId="0" borderId="0"/>
    <xf numFmtId="0" fontId="32" fillId="0" borderId="0"/>
    <xf numFmtId="0" fontId="32" fillId="0" borderId="0"/>
    <xf numFmtId="0" fontId="8" fillId="0" borderId="0"/>
    <xf numFmtId="0" fontId="3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13" borderId="23" applyNumberFormat="0" applyFont="0" applyAlignment="0" applyProtection="0"/>
    <xf numFmtId="166" fontId="8" fillId="0" borderId="0" applyFont="0" applyFill="0" applyBorder="0" applyAlignment="0" applyProtection="0"/>
    <xf numFmtId="43" fontId="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9" fontId="6" fillId="0" borderId="0" applyFont="0" applyFill="0" applyBorder="0" applyAlignment="0" applyProtection="0"/>
    <xf numFmtId="0" fontId="35" fillId="0" borderId="0"/>
    <xf numFmtId="0" fontId="4" fillId="0" borderId="0"/>
    <xf numFmtId="0" fontId="6" fillId="0" borderId="0"/>
    <xf numFmtId="9" fontId="8" fillId="0" borderId="0" applyFont="0" applyFill="0" applyBorder="0" applyAlignment="0" applyProtection="0"/>
    <xf numFmtId="166" fontId="8" fillId="0" borderId="0" applyFont="0" applyFill="0" applyBorder="0" applyAlignment="0" applyProtection="0"/>
    <xf numFmtId="0" fontId="3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35" fillId="0" borderId="0" applyFont="0" applyFill="0" applyBorder="0" applyAlignment="0" applyProtection="0"/>
    <xf numFmtId="9" fontId="35" fillId="0" borderId="0" applyFont="0" applyFill="0" applyBorder="0" applyAlignment="0" applyProtection="0"/>
    <xf numFmtId="0" fontId="33" fillId="0" borderId="0"/>
    <xf numFmtId="0" fontId="8" fillId="0" borderId="0"/>
    <xf numFmtId="43"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0" fontId="8" fillId="0" borderId="0"/>
    <xf numFmtId="0" fontId="8" fillId="0" borderId="0"/>
    <xf numFmtId="0" fontId="15"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13" borderId="23" applyNumberFormat="0" applyFont="0" applyAlignment="0" applyProtection="0"/>
    <xf numFmtId="0" fontId="6" fillId="0" borderId="0"/>
    <xf numFmtId="43" fontId="6" fillId="0" borderId="0" applyFont="0" applyFill="0" applyBorder="0" applyAlignment="0" applyProtection="0"/>
    <xf numFmtId="166" fontId="8" fillId="0" borderId="0" applyFont="0" applyFill="0" applyBorder="0" applyAlignment="0" applyProtection="0"/>
    <xf numFmtId="0" fontId="4" fillId="0" borderId="0"/>
    <xf numFmtId="0" fontId="8" fillId="0" borderId="0"/>
    <xf numFmtId="0" fontId="6" fillId="0" borderId="0"/>
    <xf numFmtId="43" fontId="6" fillId="0" borderId="0" applyFont="0" applyFill="0" applyBorder="0" applyAlignment="0" applyProtection="0"/>
    <xf numFmtId="43" fontId="35" fillId="0" borderId="0" applyFont="0" applyFill="0" applyBorder="0" applyAlignment="0" applyProtection="0"/>
    <xf numFmtId="0" fontId="33" fillId="0" borderId="0"/>
    <xf numFmtId="9" fontId="8"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43"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43"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32" fillId="0" borderId="0"/>
    <xf numFmtId="166" fontId="8" fillId="0" borderId="0" applyFont="0" applyFill="0" applyBorder="0" applyAlignment="0" applyProtection="0"/>
    <xf numFmtId="0" fontId="4" fillId="0" borderId="0" applyNumberFormat="0" applyFill="0" applyBorder="0" applyAlignment="0" applyProtection="0"/>
    <xf numFmtId="0" fontId="8" fillId="0" borderId="0"/>
    <xf numFmtId="0" fontId="8" fillId="0" borderId="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43"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166" fontId="32" fillId="0" borderId="0" applyFont="0" applyFill="0" applyBorder="0" applyAlignment="0" applyProtection="0"/>
    <xf numFmtId="0" fontId="8" fillId="0" borderId="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13" borderId="23" applyNumberFormat="0" applyFont="0" applyAlignment="0" applyProtection="0"/>
    <xf numFmtId="9" fontId="8" fillId="0" borderId="0" applyFont="0" applyFill="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43"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43"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43"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43" fontId="8" fillId="0" borderId="0" applyFont="0" applyFill="0" applyBorder="0" applyAlignment="0" applyProtection="0"/>
    <xf numFmtId="0" fontId="8" fillId="13" borderId="23"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13" borderId="23"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166" fontId="8" fillId="0" borderId="0" applyFont="0" applyFill="0" applyBorder="0" applyAlignment="0" applyProtection="0"/>
    <xf numFmtId="0" fontId="8" fillId="13" borderId="23" applyNumberFormat="0" applyFont="0" applyAlignment="0" applyProtection="0"/>
    <xf numFmtId="0" fontId="8" fillId="0" borderId="0"/>
    <xf numFmtId="0" fontId="8" fillId="0" borderId="0"/>
    <xf numFmtId="0" fontId="8" fillId="13" borderId="23" applyNumberFormat="0" applyFont="0" applyAlignment="0" applyProtection="0"/>
    <xf numFmtId="166" fontId="15" fillId="0" borderId="0" applyFont="0" applyFill="0" applyBorder="0" applyAlignment="0" applyProtection="0"/>
    <xf numFmtId="0" fontId="15" fillId="0" borderId="0"/>
    <xf numFmtId="0" fontId="33" fillId="0" borderId="0"/>
    <xf numFmtId="0" fontId="8" fillId="0" borderId="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0" fontId="8" fillId="13" borderId="23"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xf numFmtId="0" fontId="32" fillId="0" borderId="0"/>
    <xf numFmtId="0" fontId="8" fillId="0" borderId="0"/>
    <xf numFmtId="0" fontId="8" fillId="0" borderId="0"/>
    <xf numFmtId="0" fontId="3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47">
    <xf numFmtId="0" fontId="0" fillId="0" borderId="0" xfId="0"/>
    <xf numFmtId="0" fontId="11" fillId="0" borderId="1" xfId="0" applyFont="1" applyBorder="1"/>
    <xf numFmtId="0" fontId="12" fillId="5" borderId="2" xfId="0" applyFont="1" applyFill="1" applyBorder="1" applyAlignment="1">
      <alignment horizontal="right"/>
    </xf>
    <xf numFmtId="0" fontId="0" fillId="0" borderId="3" xfId="0" applyBorder="1"/>
    <xf numFmtId="0" fontId="0" fillId="0" borderId="4" xfId="0" applyBorder="1" applyAlignment="1">
      <alignment horizontal="right"/>
    </xf>
    <xf numFmtId="0" fontId="0" fillId="0" borderId="5" xfId="0" applyBorder="1"/>
    <xf numFmtId="0" fontId="0" fillId="0" borderId="6" xfId="0" applyBorder="1" applyAlignment="1">
      <alignment horizontal="right"/>
    </xf>
    <xf numFmtId="0" fontId="10" fillId="0" borderId="0" xfId="0" applyFont="1"/>
    <xf numFmtId="0" fontId="0" fillId="0" borderId="0" xfId="0" applyFont="1"/>
    <xf numFmtId="0" fontId="13" fillId="2" borderId="7" xfId="0" applyFont="1" applyFill="1" applyBorder="1" applyAlignment="1" applyProtection="1">
      <alignment horizontal="right"/>
      <protection locked="0"/>
    </xf>
    <xf numFmtId="0" fontId="0" fillId="0" borderId="7" xfId="0" applyFont="1" applyBorder="1"/>
    <xf numFmtId="0" fontId="14" fillId="0" borderId="0" xfId="0" applyFont="1" applyFill="1" applyProtection="1">
      <protection locked="0"/>
    </xf>
    <xf numFmtId="0" fontId="0" fillId="0" borderId="0" xfId="0" applyFont="1" applyFill="1"/>
    <xf numFmtId="0" fontId="5" fillId="0" borderId="0" xfId="12" applyFont="1" applyFill="1" applyBorder="1" applyProtection="1">
      <protection locked="0"/>
    </xf>
    <xf numFmtId="0" fontId="5" fillId="4" borderId="7" xfId="39" applyFont="1" applyFill="1" applyBorder="1" applyProtection="1">
      <protection locked="0"/>
    </xf>
    <xf numFmtId="0" fontId="15" fillId="0" borderId="0" xfId="0" applyFont="1"/>
    <xf numFmtId="0" fontId="3" fillId="2" borderId="7" xfId="12" applyFont="1" applyFill="1" applyBorder="1" applyProtection="1">
      <protection locked="0"/>
    </xf>
    <xf numFmtId="0" fontId="5" fillId="0" borderId="0" xfId="39" applyFont="1" applyFill="1" applyBorder="1" applyProtection="1">
      <protection locked="0"/>
    </xf>
    <xf numFmtId="0" fontId="3" fillId="2" borderId="7" xfId="0" applyFont="1" applyFill="1" applyBorder="1" applyProtection="1"/>
    <xf numFmtId="1" fontId="5" fillId="3" borderId="7" xfId="88" applyNumberFormat="1" applyFont="1" applyFill="1" applyBorder="1" applyProtection="1">
      <protection locked="0"/>
    </xf>
    <xf numFmtId="0" fontId="3" fillId="2" borderId="7" xfId="11" applyFont="1" applyFill="1" applyBorder="1" applyProtection="1">
      <protection locked="0"/>
    </xf>
    <xf numFmtId="165" fontId="3" fillId="2" borderId="7" xfId="3" applyNumberFormat="1" applyFont="1" applyFill="1" applyBorder="1" applyProtection="1">
      <protection locked="0"/>
    </xf>
    <xf numFmtId="0" fontId="5" fillId="3" borderId="7" xfId="2038" applyNumberFormat="1" applyFont="1" applyFill="1" applyBorder="1" applyProtection="1">
      <protection locked="0"/>
    </xf>
    <xf numFmtId="0" fontId="14" fillId="0" borderId="0" xfId="0" applyFont="1"/>
    <xf numFmtId="0" fontId="30" fillId="0" borderId="0" xfId="0" applyFont="1"/>
    <xf numFmtId="0" fontId="13" fillId="0" borderId="0" xfId="0" applyFont="1"/>
    <xf numFmtId="0" fontId="14" fillId="0" borderId="0" xfId="0" applyFont="1" applyAlignment="1">
      <alignment horizontal="center"/>
    </xf>
    <xf numFmtId="0" fontId="14" fillId="0" borderId="0" xfId="0" applyFont="1" applyAlignment="1">
      <alignment horizontal="right"/>
    </xf>
    <xf numFmtId="0" fontId="37" fillId="0" borderId="0" xfId="0" applyFont="1"/>
    <xf numFmtId="0" fontId="13" fillId="6" borderId="10" xfId="0" applyFont="1" applyFill="1" applyBorder="1"/>
    <xf numFmtId="0" fontId="14" fillId="6" borderId="11" xfId="0" applyFont="1" applyFill="1" applyBorder="1" applyAlignment="1">
      <alignment horizontal="center"/>
    </xf>
    <xf numFmtId="0" fontId="14" fillId="6" borderId="11" xfId="0" applyFont="1" applyFill="1" applyBorder="1" applyAlignment="1">
      <alignment horizontal="right"/>
    </xf>
    <xf numFmtId="0" fontId="14" fillId="6" borderId="12" xfId="0" applyFont="1" applyFill="1" applyBorder="1" applyAlignment="1">
      <alignment horizontal="right"/>
    </xf>
    <xf numFmtId="0" fontId="14" fillId="0" borderId="8" xfId="0" applyFont="1" applyBorder="1"/>
    <xf numFmtId="0" fontId="14" fillId="0" borderId="0" xfId="0" applyFont="1" applyBorder="1" applyAlignment="1">
      <alignment horizontal="center"/>
    </xf>
    <xf numFmtId="0" fontId="14" fillId="0" borderId="0" xfId="0" applyFont="1" applyBorder="1" applyAlignment="1">
      <alignment horizontal="right"/>
    </xf>
    <xf numFmtId="0" fontId="14" fillId="0" borderId="9" xfId="0" applyFont="1" applyBorder="1" applyAlignment="1">
      <alignment horizontal="right"/>
    </xf>
    <xf numFmtId="3" fontId="14" fillId="0" borderId="0" xfId="0" applyNumberFormat="1" applyFont="1"/>
    <xf numFmtId="3" fontId="14" fillId="0" borderId="0" xfId="0" applyNumberFormat="1" applyFont="1" applyBorder="1" applyAlignment="1">
      <alignment horizontal="right"/>
    </xf>
    <xf numFmtId="0" fontId="13" fillId="6" borderId="13" xfId="0" applyFont="1" applyFill="1" applyBorder="1"/>
    <xf numFmtId="0" fontId="13" fillId="6" borderId="14" xfId="0" applyFont="1" applyFill="1" applyBorder="1" applyAlignment="1">
      <alignment horizontal="center"/>
    </xf>
    <xf numFmtId="3" fontId="13" fillId="6" borderId="14" xfId="0" applyNumberFormat="1" applyFont="1" applyFill="1" applyBorder="1" applyAlignment="1">
      <alignment horizontal="right"/>
    </xf>
    <xf numFmtId="0" fontId="13" fillId="6" borderId="15" xfId="0" applyFont="1" applyFill="1" applyBorder="1" applyAlignment="1">
      <alignment horizontal="right"/>
    </xf>
    <xf numFmtId="168" fontId="14" fillId="0" borderId="0" xfId="0" applyNumberFormat="1" applyFont="1"/>
    <xf numFmtId="0" fontId="14" fillId="0" borderId="25" xfId="0" applyFont="1" applyBorder="1"/>
    <xf numFmtId="0" fontId="14" fillId="0" borderId="26" xfId="0" applyFont="1" applyBorder="1"/>
    <xf numFmtId="0" fontId="5" fillId="3" borderId="7" xfId="0" applyFont="1" applyFill="1" applyBorder="1" applyProtection="1">
      <protection locked="0"/>
    </xf>
  </cellXfs>
  <cellStyles count="3745">
    <cellStyle name="20% - Accent1" xfId="64" builtinId="30" customBuiltin="1"/>
    <cellStyle name="20% - Accent1 10" xfId="929"/>
    <cellStyle name="20% - Accent1 10 2" xfId="2650"/>
    <cellStyle name="20% - Accent1 11" xfId="928"/>
    <cellStyle name="20% - Accent1 11 2" xfId="3192"/>
    <cellStyle name="20% - Accent1 12" xfId="349"/>
    <cellStyle name="20% - Accent1 13" xfId="2041"/>
    <cellStyle name="20% - Accent1 2" xfId="118"/>
    <cellStyle name="20% - Accent1 2 10" xfId="2067"/>
    <cellStyle name="20% - Accent1 2 2" xfId="184"/>
    <cellStyle name="20% - Accent1 2 2 2" xfId="311"/>
    <cellStyle name="20% - Accent1 2 2 2 2" xfId="933"/>
    <cellStyle name="20% - Accent1 2 2 2 2 2" xfId="3048"/>
    <cellStyle name="20% - Accent1 2 2 2 3" xfId="932"/>
    <cellStyle name="20% - Accent1 2 2 2 3 2" xfId="3195"/>
    <cellStyle name="20% - Accent1 2 2 2 4" xfId="476"/>
    <cellStyle name="20% - Accent1 2 2 2 5" xfId="2265"/>
    <cellStyle name="20% - Accent1 2 2 3" xfId="477"/>
    <cellStyle name="20% - Accent1 2 2 3 2" xfId="935"/>
    <cellStyle name="20% - Accent1 2 2 3 2 2" xfId="3152"/>
    <cellStyle name="20% - Accent1 2 2 3 3" xfId="934"/>
    <cellStyle name="20% - Accent1 2 2 3 3 2" xfId="3196"/>
    <cellStyle name="20% - Accent1 2 2 3 4" xfId="2613"/>
    <cellStyle name="20% - Accent1 2 2 4" xfId="478"/>
    <cellStyle name="20% - Accent1 2 2 4 2" xfId="937"/>
    <cellStyle name="20% - Accent1 2 2 4 2 2" xfId="2934"/>
    <cellStyle name="20% - Accent1 2 2 4 3" xfId="936"/>
    <cellStyle name="20% - Accent1 2 2 4 3 2" xfId="3197"/>
    <cellStyle name="20% - Accent1 2 2 4 4" xfId="2489"/>
    <cellStyle name="20% - Accent1 2 2 5" xfId="479"/>
    <cellStyle name="20% - Accent1 2 2 5 2" xfId="939"/>
    <cellStyle name="20% - Accent1 2 2 5 2 2" xfId="2828"/>
    <cellStyle name="20% - Accent1 2 2 5 3" xfId="938"/>
    <cellStyle name="20% - Accent1 2 2 5 3 2" xfId="3198"/>
    <cellStyle name="20% - Accent1 2 2 5 4" xfId="2385"/>
    <cellStyle name="20% - Accent1 2 2 6" xfId="940"/>
    <cellStyle name="20% - Accent1 2 2 6 2" xfId="2723"/>
    <cellStyle name="20% - Accent1 2 2 7" xfId="931"/>
    <cellStyle name="20% - Accent1 2 2 7 2" xfId="3194"/>
    <cellStyle name="20% - Accent1 2 2 8" xfId="428"/>
    <cellStyle name="20% - Accent1 2 2 9" xfId="2120"/>
    <cellStyle name="20% - Accent1 2 3" xfId="258"/>
    <cellStyle name="20% - Accent1 2 3 2" xfId="942"/>
    <cellStyle name="20% - Accent1 2 3 2 2" xfId="2997"/>
    <cellStyle name="20% - Accent1 2 3 3" xfId="941"/>
    <cellStyle name="20% - Accent1 2 3 3 2" xfId="3199"/>
    <cellStyle name="20% - Accent1 2 3 4" xfId="480"/>
    <cellStyle name="20% - Accent1 2 3 5" xfId="2212"/>
    <cellStyle name="20% - Accent1 2 4" xfId="481"/>
    <cellStyle name="20% - Accent1 2 4 2" xfId="944"/>
    <cellStyle name="20% - Accent1 2 4 2 2" xfId="3098"/>
    <cellStyle name="20% - Accent1 2 4 3" xfId="943"/>
    <cellStyle name="20% - Accent1 2 4 3 2" xfId="3200"/>
    <cellStyle name="20% - Accent1 2 4 4" xfId="2559"/>
    <cellStyle name="20% - Accent1 2 5" xfId="482"/>
    <cellStyle name="20% - Accent1 2 5 2" xfId="946"/>
    <cellStyle name="20% - Accent1 2 5 2 2" xfId="2880"/>
    <cellStyle name="20% - Accent1 2 5 3" xfId="945"/>
    <cellStyle name="20% - Accent1 2 5 3 2" xfId="3201"/>
    <cellStyle name="20% - Accent1 2 5 4" xfId="2435"/>
    <cellStyle name="20% - Accent1 2 6" xfId="483"/>
    <cellStyle name="20% - Accent1 2 6 2" xfId="948"/>
    <cellStyle name="20% - Accent1 2 6 2 2" xfId="2775"/>
    <cellStyle name="20% - Accent1 2 6 3" xfId="947"/>
    <cellStyle name="20% - Accent1 2 6 3 2" xfId="3202"/>
    <cellStyle name="20% - Accent1 2 6 4" xfId="2331"/>
    <cellStyle name="20% - Accent1 2 7" xfId="949"/>
    <cellStyle name="20% - Accent1 2 7 2" xfId="2669"/>
    <cellStyle name="20% - Accent1 2 8" xfId="930"/>
    <cellStyle name="20% - Accent1 2 8 2" xfId="3193"/>
    <cellStyle name="20% - Accent1 2 9" xfId="375"/>
    <cellStyle name="20% - Accent1 3" xfId="138"/>
    <cellStyle name="20% - Accent1 3 10" xfId="2085"/>
    <cellStyle name="20% - Accent1 3 2" xfId="203"/>
    <cellStyle name="20% - Accent1 3 2 2" xfId="330"/>
    <cellStyle name="20% - Accent1 3 2 2 2" xfId="953"/>
    <cellStyle name="20% - Accent1 3 2 2 2 2" xfId="3066"/>
    <cellStyle name="20% - Accent1 3 2 2 3" xfId="952"/>
    <cellStyle name="20% - Accent1 3 2 2 3 2" xfId="3205"/>
    <cellStyle name="20% - Accent1 3 2 2 4" xfId="484"/>
    <cellStyle name="20% - Accent1 3 2 2 5" xfId="2284"/>
    <cellStyle name="20% - Accent1 3 2 3" xfId="485"/>
    <cellStyle name="20% - Accent1 3 2 3 2" xfId="955"/>
    <cellStyle name="20% - Accent1 3 2 3 2 2" xfId="3171"/>
    <cellStyle name="20% - Accent1 3 2 3 3" xfId="954"/>
    <cellStyle name="20% - Accent1 3 2 3 3 2" xfId="3206"/>
    <cellStyle name="20% - Accent1 3 2 3 4" xfId="2632"/>
    <cellStyle name="20% - Accent1 3 2 4" xfId="486"/>
    <cellStyle name="20% - Accent1 3 2 4 2" xfId="957"/>
    <cellStyle name="20% - Accent1 3 2 4 2 2" xfId="2953"/>
    <cellStyle name="20% - Accent1 3 2 4 3" xfId="956"/>
    <cellStyle name="20% - Accent1 3 2 4 3 2" xfId="3207"/>
    <cellStyle name="20% - Accent1 3 2 4 4" xfId="2508"/>
    <cellStyle name="20% - Accent1 3 2 5" xfId="487"/>
    <cellStyle name="20% - Accent1 3 2 5 2" xfId="959"/>
    <cellStyle name="20% - Accent1 3 2 5 2 2" xfId="2847"/>
    <cellStyle name="20% - Accent1 3 2 5 3" xfId="958"/>
    <cellStyle name="20% - Accent1 3 2 5 3 2" xfId="3208"/>
    <cellStyle name="20% - Accent1 3 2 5 4" xfId="2404"/>
    <cellStyle name="20% - Accent1 3 2 6" xfId="960"/>
    <cellStyle name="20% - Accent1 3 2 6 2" xfId="2742"/>
    <cellStyle name="20% - Accent1 3 2 7" xfId="951"/>
    <cellStyle name="20% - Accent1 3 2 7 2" xfId="3204"/>
    <cellStyle name="20% - Accent1 3 2 8" xfId="447"/>
    <cellStyle name="20% - Accent1 3 2 9" xfId="2139"/>
    <cellStyle name="20% - Accent1 3 3" xfId="276"/>
    <cellStyle name="20% - Accent1 3 3 2" xfId="962"/>
    <cellStyle name="20% - Accent1 3 3 2 2" xfId="3015"/>
    <cellStyle name="20% - Accent1 3 3 3" xfId="961"/>
    <cellStyle name="20% - Accent1 3 3 3 2" xfId="3209"/>
    <cellStyle name="20% - Accent1 3 3 4" xfId="488"/>
    <cellStyle name="20% - Accent1 3 3 5" xfId="2230"/>
    <cellStyle name="20% - Accent1 3 4" xfId="489"/>
    <cellStyle name="20% - Accent1 3 4 2" xfId="964"/>
    <cellStyle name="20% - Accent1 3 4 2 2" xfId="3117"/>
    <cellStyle name="20% - Accent1 3 4 3" xfId="963"/>
    <cellStyle name="20% - Accent1 3 4 3 2" xfId="3210"/>
    <cellStyle name="20% - Accent1 3 4 4" xfId="2578"/>
    <cellStyle name="20% - Accent1 3 5" xfId="490"/>
    <cellStyle name="20% - Accent1 3 5 2" xfId="966"/>
    <cellStyle name="20% - Accent1 3 5 2 2" xfId="2899"/>
    <cellStyle name="20% - Accent1 3 5 3" xfId="965"/>
    <cellStyle name="20% - Accent1 3 5 3 2" xfId="3211"/>
    <cellStyle name="20% - Accent1 3 5 4" xfId="2454"/>
    <cellStyle name="20% - Accent1 3 6" xfId="491"/>
    <cellStyle name="20% - Accent1 3 6 2" xfId="968"/>
    <cellStyle name="20% - Accent1 3 6 2 2" xfId="2794"/>
    <cellStyle name="20% - Accent1 3 6 3" xfId="967"/>
    <cellStyle name="20% - Accent1 3 6 3 2" xfId="3212"/>
    <cellStyle name="20% - Accent1 3 6 4" xfId="2350"/>
    <cellStyle name="20% - Accent1 3 7" xfId="969"/>
    <cellStyle name="20% - Accent1 3 7 2" xfId="2688"/>
    <cellStyle name="20% - Accent1 3 8" xfId="950"/>
    <cellStyle name="20% - Accent1 3 8 2" xfId="3203"/>
    <cellStyle name="20% - Accent1 3 9" xfId="393"/>
    <cellStyle name="20% - Accent1 4" xfId="153"/>
    <cellStyle name="20% - Accent1 4 2" xfId="291"/>
    <cellStyle name="20% - Accent1 4 2 2" xfId="972"/>
    <cellStyle name="20% - Accent1 4 2 2 2" xfId="3033"/>
    <cellStyle name="20% - Accent1 4 2 3" xfId="971"/>
    <cellStyle name="20% - Accent1 4 2 3 2" xfId="3214"/>
    <cellStyle name="20% - Accent1 4 2 4" xfId="492"/>
    <cellStyle name="20% - Accent1 4 2 5" xfId="2245"/>
    <cellStyle name="20% - Accent1 4 3" xfId="493"/>
    <cellStyle name="20% - Accent1 4 3 2" xfId="974"/>
    <cellStyle name="20% - Accent1 4 3 2 2" xfId="3135"/>
    <cellStyle name="20% - Accent1 4 3 3" xfId="973"/>
    <cellStyle name="20% - Accent1 4 3 3 2" xfId="3215"/>
    <cellStyle name="20% - Accent1 4 3 4" xfId="2596"/>
    <cellStyle name="20% - Accent1 4 4" xfId="494"/>
    <cellStyle name="20% - Accent1 4 4 2" xfId="976"/>
    <cellStyle name="20% - Accent1 4 4 2 2" xfId="2917"/>
    <cellStyle name="20% - Accent1 4 4 3" xfId="975"/>
    <cellStyle name="20% - Accent1 4 4 3 2" xfId="3216"/>
    <cellStyle name="20% - Accent1 4 4 4" xfId="2472"/>
    <cellStyle name="20% - Accent1 4 5" xfId="495"/>
    <cellStyle name="20% - Accent1 4 5 2" xfId="978"/>
    <cellStyle name="20% - Accent1 4 5 2 2" xfId="2811"/>
    <cellStyle name="20% - Accent1 4 5 3" xfId="977"/>
    <cellStyle name="20% - Accent1 4 5 3 2" xfId="3217"/>
    <cellStyle name="20% - Accent1 4 5 4" xfId="2368"/>
    <cellStyle name="20% - Accent1 4 6" xfId="979"/>
    <cellStyle name="20% - Accent1 4 6 2" xfId="2703"/>
    <cellStyle name="20% - Accent1 4 7" xfId="970"/>
    <cellStyle name="20% - Accent1 4 7 2" xfId="3213"/>
    <cellStyle name="20% - Accent1 4 8" xfId="408"/>
    <cellStyle name="20% - Accent1 4 9" xfId="2100"/>
    <cellStyle name="20% - Accent1 5" xfId="233"/>
    <cellStyle name="20% - Accent1 5 2" xfId="981"/>
    <cellStyle name="20% - Accent1 5 2 2" xfId="2982"/>
    <cellStyle name="20% - Accent1 5 3" xfId="980"/>
    <cellStyle name="20% - Accent1 5 3 2" xfId="3218"/>
    <cellStyle name="20% - Accent1 5 4" xfId="496"/>
    <cellStyle name="20% - Accent1 5 5" xfId="2186"/>
    <cellStyle name="20% - Accent1 6" xfId="497"/>
    <cellStyle name="20% - Accent1 6 2" xfId="983"/>
    <cellStyle name="20% - Accent1 6 2 2" xfId="2970"/>
    <cellStyle name="20% - Accent1 6 3" xfId="982"/>
    <cellStyle name="20% - Accent1 6 3 2" xfId="3219"/>
    <cellStyle name="20% - Accent1 6 4" xfId="2524"/>
    <cellStyle name="20% - Accent1 7" xfId="498"/>
    <cellStyle name="20% - Accent1 7 2" xfId="985"/>
    <cellStyle name="20% - Accent1 7 2 2" xfId="3082"/>
    <cellStyle name="20% - Accent1 7 3" xfId="984"/>
    <cellStyle name="20% - Accent1 7 3 2" xfId="3220"/>
    <cellStyle name="20% - Accent1 7 4" xfId="2543"/>
    <cellStyle name="20% - Accent1 8" xfId="499"/>
    <cellStyle name="20% - Accent1 8 2" xfId="987"/>
    <cellStyle name="20% - Accent1 8 2 2" xfId="2863"/>
    <cellStyle name="20% - Accent1 8 3" xfId="986"/>
    <cellStyle name="20% - Accent1 8 3 2" xfId="3221"/>
    <cellStyle name="20% - Accent1 8 4" xfId="2418"/>
    <cellStyle name="20% - Accent1 9" xfId="500"/>
    <cellStyle name="20% - Accent1 9 2" xfId="989"/>
    <cellStyle name="20% - Accent1 9 2 2" xfId="2758"/>
    <cellStyle name="20% - Accent1 9 3" xfId="988"/>
    <cellStyle name="20% - Accent1 9 3 2" xfId="3222"/>
    <cellStyle name="20% - Accent1 9 4" xfId="2314"/>
    <cellStyle name="20% - Accent2" xfId="68" builtinId="34" customBuiltin="1"/>
    <cellStyle name="20% - Accent2 10" xfId="991"/>
    <cellStyle name="20% - Accent2 10 2" xfId="2652"/>
    <cellStyle name="20% - Accent2 11" xfId="990"/>
    <cellStyle name="20% - Accent2 11 2" xfId="3223"/>
    <cellStyle name="20% - Accent2 12" xfId="351"/>
    <cellStyle name="20% - Accent2 13" xfId="2043"/>
    <cellStyle name="20% - Accent2 2" xfId="119"/>
    <cellStyle name="20% - Accent2 2 10" xfId="2068"/>
    <cellStyle name="20% - Accent2 2 2" xfId="185"/>
    <cellStyle name="20% - Accent2 2 2 2" xfId="312"/>
    <cellStyle name="20% - Accent2 2 2 2 2" xfId="995"/>
    <cellStyle name="20% - Accent2 2 2 2 2 2" xfId="3049"/>
    <cellStyle name="20% - Accent2 2 2 2 3" xfId="994"/>
    <cellStyle name="20% - Accent2 2 2 2 3 2" xfId="3226"/>
    <cellStyle name="20% - Accent2 2 2 2 4" xfId="501"/>
    <cellStyle name="20% - Accent2 2 2 2 5" xfId="2266"/>
    <cellStyle name="20% - Accent2 2 2 3" xfId="502"/>
    <cellStyle name="20% - Accent2 2 2 3 2" xfId="997"/>
    <cellStyle name="20% - Accent2 2 2 3 2 2" xfId="3153"/>
    <cellStyle name="20% - Accent2 2 2 3 3" xfId="996"/>
    <cellStyle name="20% - Accent2 2 2 3 3 2" xfId="3227"/>
    <cellStyle name="20% - Accent2 2 2 3 4" xfId="2614"/>
    <cellStyle name="20% - Accent2 2 2 4" xfId="503"/>
    <cellStyle name="20% - Accent2 2 2 4 2" xfId="999"/>
    <cellStyle name="20% - Accent2 2 2 4 2 2" xfId="2935"/>
    <cellStyle name="20% - Accent2 2 2 4 3" xfId="998"/>
    <cellStyle name="20% - Accent2 2 2 4 3 2" xfId="3228"/>
    <cellStyle name="20% - Accent2 2 2 4 4" xfId="2490"/>
    <cellStyle name="20% - Accent2 2 2 5" xfId="504"/>
    <cellStyle name="20% - Accent2 2 2 5 2" xfId="1001"/>
    <cellStyle name="20% - Accent2 2 2 5 2 2" xfId="2829"/>
    <cellStyle name="20% - Accent2 2 2 5 3" xfId="1000"/>
    <cellStyle name="20% - Accent2 2 2 5 3 2" xfId="3229"/>
    <cellStyle name="20% - Accent2 2 2 5 4" xfId="2386"/>
    <cellStyle name="20% - Accent2 2 2 6" xfId="1002"/>
    <cellStyle name="20% - Accent2 2 2 6 2" xfId="2724"/>
    <cellStyle name="20% - Accent2 2 2 7" xfId="993"/>
    <cellStyle name="20% - Accent2 2 2 7 2" xfId="3225"/>
    <cellStyle name="20% - Accent2 2 2 8" xfId="429"/>
    <cellStyle name="20% - Accent2 2 2 9" xfId="2121"/>
    <cellStyle name="20% - Accent2 2 3" xfId="259"/>
    <cellStyle name="20% - Accent2 2 3 2" xfId="1004"/>
    <cellStyle name="20% - Accent2 2 3 2 2" xfId="2998"/>
    <cellStyle name="20% - Accent2 2 3 3" xfId="1003"/>
    <cellStyle name="20% - Accent2 2 3 3 2" xfId="3230"/>
    <cellStyle name="20% - Accent2 2 3 4" xfId="505"/>
    <cellStyle name="20% - Accent2 2 3 5" xfId="2213"/>
    <cellStyle name="20% - Accent2 2 4" xfId="506"/>
    <cellStyle name="20% - Accent2 2 4 2" xfId="1006"/>
    <cellStyle name="20% - Accent2 2 4 2 2" xfId="3099"/>
    <cellStyle name="20% - Accent2 2 4 3" xfId="1005"/>
    <cellStyle name="20% - Accent2 2 4 3 2" xfId="3231"/>
    <cellStyle name="20% - Accent2 2 4 4" xfId="2560"/>
    <cellStyle name="20% - Accent2 2 5" xfId="507"/>
    <cellStyle name="20% - Accent2 2 5 2" xfId="1008"/>
    <cellStyle name="20% - Accent2 2 5 2 2" xfId="2881"/>
    <cellStyle name="20% - Accent2 2 5 3" xfId="1007"/>
    <cellStyle name="20% - Accent2 2 5 3 2" xfId="3232"/>
    <cellStyle name="20% - Accent2 2 5 4" xfId="2436"/>
    <cellStyle name="20% - Accent2 2 6" xfId="508"/>
    <cellStyle name="20% - Accent2 2 6 2" xfId="1010"/>
    <cellStyle name="20% - Accent2 2 6 2 2" xfId="2776"/>
    <cellStyle name="20% - Accent2 2 6 3" xfId="1009"/>
    <cellStyle name="20% - Accent2 2 6 3 2" xfId="3233"/>
    <cellStyle name="20% - Accent2 2 6 4" xfId="2332"/>
    <cellStyle name="20% - Accent2 2 7" xfId="1011"/>
    <cellStyle name="20% - Accent2 2 7 2" xfId="2670"/>
    <cellStyle name="20% - Accent2 2 8" xfId="992"/>
    <cellStyle name="20% - Accent2 2 8 2" xfId="3224"/>
    <cellStyle name="20% - Accent2 2 9" xfId="376"/>
    <cellStyle name="20% - Accent2 3" xfId="139"/>
    <cellStyle name="20% - Accent2 3 10" xfId="2086"/>
    <cellStyle name="20% - Accent2 3 2" xfId="204"/>
    <cellStyle name="20% - Accent2 3 2 2" xfId="331"/>
    <cellStyle name="20% - Accent2 3 2 2 2" xfId="1015"/>
    <cellStyle name="20% - Accent2 3 2 2 2 2" xfId="3067"/>
    <cellStyle name="20% - Accent2 3 2 2 3" xfId="1014"/>
    <cellStyle name="20% - Accent2 3 2 2 3 2" xfId="3236"/>
    <cellStyle name="20% - Accent2 3 2 2 4" xfId="509"/>
    <cellStyle name="20% - Accent2 3 2 2 5" xfId="2285"/>
    <cellStyle name="20% - Accent2 3 2 3" xfId="510"/>
    <cellStyle name="20% - Accent2 3 2 3 2" xfId="1017"/>
    <cellStyle name="20% - Accent2 3 2 3 2 2" xfId="3172"/>
    <cellStyle name="20% - Accent2 3 2 3 3" xfId="1016"/>
    <cellStyle name="20% - Accent2 3 2 3 3 2" xfId="3237"/>
    <cellStyle name="20% - Accent2 3 2 3 4" xfId="2633"/>
    <cellStyle name="20% - Accent2 3 2 4" xfId="511"/>
    <cellStyle name="20% - Accent2 3 2 4 2" xfId="1019"/>
    <cellStyle name="20% - Accent2 3 2 4 2 2" xfId="2954"/>
    <cellStyle name="20% - Accent2 3 2 4 3" xfId="1018"/>
    <cellStyle name="20% - Accent2 3 2 4 3 2" xfId="3238"/>
    <cellStyle name="20% - Accent2 3 2 4 4" xfId="2509"/>
    <cellStyle name="20% - Accent2 3 2 5" xfId="512"/>
    <cellStyle name="20% - Accent2 3 2 5 2" xfId="1021"/>
    <cellStyle name="20% - Accent2 3 2 5 2 2" xfId="2848"/>
    <cellStyle name="20% - Accent2 3 2 5 3" xfId="1020"/>
    <cellStyle name="20% - Accent2 3 2 5 3 2" xfId="3239"/>
    <cellStyle name="20% - Accent2 3 2 5 4" xfId="2405"/>
    <cellStyle name="20% - Accent2 3 2 6" xfId="1022"/>
    <cellStyle name="20% - Accent2 3 2 6 2" xfId="2743"/>
    <cellStyle name="20% - Accent2 3 2 7" xfId="1013"/>
    <cellStyle name="20% - Accent2 3 2 7 2" xfId="3235"/>
    <cellStyle name="20% - Accent2 3 2 8" xfId="448"/>
    <cellStyle name="20% - Accent2 3 2 9" xfId="2140"/>
    <cellStyle name="20% - Accent2 3 3" xfId="277"/>
    <cellStyle name="20% - Accent2 3 3 2" xfId="1024"/>
    <cellStyle name="20% - Accent2 3 3 2 2" xfId="3016"/>
    <cellStyle name="20% - Accent2 3 3 3" xfId="1023"/>
    <cellStyle name="20% - Accent2 3 3 3 2" xfId="3240"/>
    <cellStyle name="20% - Accent2 3 3 4" xfId="513"/>
    <cellStyle name="20% - Accent2 3 3 5" xfId="2231"/>
    <cellStyle name="20% - Accent2 3 4" xfId="514"/>
    <cellStyle name="20% - Accent2 3 4 2" xfId="1026"/>
    <cellStyle name="20% - Accent2 3 4 2 2" xfId="3118"/>
    <cellStyle name="20% - Accent2 3 4 3" xfId="1025"/>
    <cellStyle name="20% - Accent2 3 4 3 2" xfId="3241"/>
    <cellStyle name="20% - Accent2 3 4 4" xfId="2579"/>
    <cellStyle name="20% - Accent2 3 5" xfId="515"/>
    <cellStyle name="20% - Accent2 3 5 2" xfId="1028"/>
    <cellStyle name="20% - Accent2 3 5 2 2" xfId="2900"/>
    <cellStyle name="20% - Accent2 3 5 3" xfId="1027"/>
    <cellStyle name="20% - Accent2 3 5 3 2" xfId="3242"/>
    <cellStyle name="20% - Accent2 3 5 4" xfId="2455"/>
    <cellStyle name="20% - Accent2 3 6" xfId="516"/>
    <cellStyle name="20% - Accent2 3 6 2" xfId="1030"/>
    <cellStyle name="20% - Accent2 3 6 2 2" xfId="2795"/>
    <cellStyle name="20% - Accent2 3 6 3" xfId="1029"/>
    <cellStyle name="20% - Accent2 3 6 3 2" xfId="3243"/>
    <cellStyle name="20% - Accent2 3 6 4" xfId="2351"/>
    <cellStyle name="20% - Accent2 3 7" xfId="1031"/>
    <cellStyle name="20% - Accent2 3 7 2" xfId="2689"/>
    <cellStyle name="20% - Accent2 3 8" xfId="1012"/>
    <cellStyle name="20% - Accent2 3 8 2" xfId="3234"/>
    <cellStyle name="20% - Accent2 3 9" xfId="394"/>
    <cellStyle name="20% - Accent2 4" xfId="154"/>
    <cellStyle name="20% - Accent2 4 2" xfId="292"/>
    <cellStyle name="20% - Accent2 4 2 2" xfId="1034"/>
    <cellStyle name="20% - Accent2 4 2 2 2" xfId="3035"/>
    <cellStyle name="20% - Accent2 4 2 3" xfId="1033"/>
    <cellStyle name="20% - Accent2 4 2 3 2" xfId="3245"/>
    <cellStyle name="20% - Accent2 4 2 4" xfId="517"/>
    <cellStyle name="20% - Accent2 4 2 5" xfId="2246"/>
    <cellStyle name="20% - Accent2 4 3" xfId="518"/>
    <cellStyle name="20% - Accent2 4 3 2" xfId="1036"/>
    <cellStyle name="20% - Accent2 4 3 2 2" xfId="3137"/>
    <cellStyle name="20% - Accent2 4 3 3" xfId="1035"/>
    <cellStyle name="20% - Accent2 4 3 3 2" xfId="3246"/>
    <cellStyle name="20% - Accent2 4 3 4" xfId="2598"/>
    <cellStyle name="20% - Accent2 4 4" xfId="519"/>
    <cellStyle name="20% - Accent2 4 4 2" xfId="1038"/>
    <cellStyle name="20% - Accent2 4 4 2 2" xfId="2919"/>
    <cellStyle name="20% - Accent2 4 4 3" xfId="1037"/>
    <cellStyle name="20% - Accent2 4 4 3 2" xfId="3247"/>
    <cellStyle name="20% - Accent2 4 4 4" xfId="2474"/>
    <cellStyle name="20% - Accent2 4 5" xfId="520"/>
    <cellStyle name="20% - Accent2 4 5 2" xfId="1040"/>
    <cellStyle name="20% - Accent2 4 5 2 2" xfId="2813"/>
    <cellStyle name="20% - Accent2 4 5 3" xfId="1039"/>
    <cellStyle name="20% - Accent2 4 5 3 2" xfId="3248"/>
    <cellStyle name="20% - Accent2 4 5 4" xfId="2370"/>
    <cellStyle name="20% - Accent2 4 6" xfId="1041"/>
    <cellStyle name="20% - Accent2 4 6 2" xfId="2704"/>
    <cellStyle name="20% - Accent2 4 7" xfId="1032"/>
    <cellStyle name="20% - Accent2 4 7 2" xfId="3244"/>
    <cellStyle name="20% - Accent2 4 8" xfId="409"/>
    <cellStyle name="20% - Accent2 4 9" xfId="2101"/>
    <cellStyle name="20% - Accent2 5" xfId="235"/>
    <cellStyle name="20% - Accent2 5 2" xfId="1043"/>
    <cellStyle name="20% - Accent2 5 2 2" xfId="2984"/>
    <cellStyle name="20% - Accent2 5 3" xfId="1042"/>
    <cellStyle name="20% - Accent2 5 3 2" xfId="3249"/>
    <cellStyle name="20% - Accent2 5 4" xfId="521"/>
    <cellStyle name="20% - Accent2 5 5" xfId="2188"/>
    <cellStyle name="20% - Accent2 6" xfId="522"/>
    <cellStyle name="20% - Accent2 6 2" xfId="1045"/>
    <cellStyle name="20% - Accent2 6 2 2" xfId="2972"/>
    <cellStyle name="20% - Accent2 6 3" xfId="1044"/>
    <cellStyle name="20% - Accent2 6 3 2" xfId="3250"/>
    <cellStyle name="20% - Accent2 6 4" xfId="2526"/>
    <cellStyle name="20% - Accent2 7" xfId="523"/>
    <cellStyle name="20% - Accent2 7 2" xfId="1047"/>
    <cellStyle name="20% - Accent2 7 2 2" xfId="3084"/>
    <cellStyle name="20% - Accent2 7 3" xfId="1046"/>
    <cellStyle name="20% - Accent2 7 3 2" xfId="3251"/>
    <cellStyle name="20% - Accent2 7 4" xfId="2545"/>
    <cellStyle name="20% - Accent2 8" xfId="524"/>
    <cellStyle name="20% - Accent2 8 2" xfId="1049"/>
    <cellStyle name="20% - Accent2 8 2 2" xfId="2865"/>
    <cellStyle name="20% - Accent2 8 3" xfId="1048"/>
    <cellStyle name="20% - Accent2 8 3 2" xfId="3252"/>
    <cellStyle name="20% - Accent2 8 4" xfId="2420"/>
    <cellStyle name="20% - Accent2 9" xfId="525"/>
    <cellStyle name="20% - Accent2 9 2" xfId="1051"/>
    <cellStyle name="20% - Accent2 9 2 2" xfId="2760"/>
    <cellStyle name="20% - Accent2 9 3" xfId="1050"/>
    <cellStyle name="20% - Accent2 9 3 2" xfId="3253"/>
    <cellStyle name="20% - Accent2 9 4" xfId="2316"/>
    <cellStyle name="20% - Accent3" xfId="72" builtinId="38" customBuiltin="1"/>
    <cellStyle name="20% - Accent3 10" xfId="1053"/>
    <cellStyle name="20% - Accent3 10 2" xfId="2654"/>
    <cellStyle name="20% - Accent3 11" xfId="1052"/>
    <cellStyle name="20% - Accent3 11 2" xfId="3254"/>
    <cellStyle name="20% - Accent3 12" xfId="353"/>
    <cellStyle name="20% - Accent3 13" xfId="2045"/>
    <cellStyle name="20% - Accent3 2" xfId="120"/>
    <cellStyle name="20% - Accent3 2 10" xfId="2069"/>
    <cellStyle name="20% - Accent3 2 2" xfId="186"/>
    <cellStyle name="20% - Accent3 2 2 2" xfId="313"/>
    <cellStyle name="20% - Accent3 2 2 2 2" xfId="1057"/>
    <cellStyle name="20% - Accent3 2 2 2 2 2" xfId="3050"/>
    <cellStyle name="20% - Accent3 2 2 2 3" xfId="1056"/>
    <cellStyle name="20% - Accent3 2 2 2 3 2" xfId="3257"/>
    <cellStyle name="20% - Accent3 2 2 2 4" xfId="526"/>
    <cellStyle name="20% - Accent3 2 2 2 5" xfId="2267"/>
    <cellStyle name="20% - Accent3 2 2 3" xfId="527"/>
    <cellStyle name="20% - Accent3 2 2 3 2" xfId="1059"/>
    <cellStyle name="20% - Accent3 2 2 3 2 2" xfId="3154"/>
    <cellStyle name="20% - Accent3 2 2 3 3" xfId="1058"/>
    <cellStyle name="20% - Accent3 2 2 3 3 2" xfId="3258"/>
    <cellStyle name="20% - Accent3 2 2 3 4" xfId="2615"/>
    <cellStyle name="20% - Accent3 2 2 4" xfId="528"/>
    <cellStyle name="20% - Accent3 2 2 4 2" xfId="1061"/>
    <cellStyle name="20% - Accent3 2 2 4 2 2" xfId="2936"/>
    <cellStyle name="20% - Accent3 2 2 4 3" xfId="1060"/>
    <cellStyle name="20% - Accent3 2 2 4 3 2" xfId="3259"/>
    <cellStyle name="20% - Accent3 2 2 4 4" xfId="2491"/>
    <cellStyle name="20% - Accent3 2 2 5" xfId="529"/>
    <cellStyle name="20% - Accent3 2 2 5 2" xfId="1063"/>
    <cellStyle name="20% - Accent3 2 2 5 2 2" xfId="2830"/>
    <cellStyle name="20% - Accent3 2 2 5 3" xfId="1062"/>
    <cellStyle name="20% - Accent3 2 2 5 3 2" xfId="3260"/>
    <cellStyle name="20% - Accent3 2 2 5 4" xfId="2387"/>
    <cellStyle name="20% - Accent3 2 2 6" xfId="1064"/>
    <cellStyle name="20% - Accent3 2 2 6 2" xfId="2725"/>
    <cellStyle name="20% - Accent3 2 2 7" xfId="1055"/>
    <cellStyle name="20% - Accent3 2 2 7 2" xfId="3256"/>
    <cellStyle name="20% - Accent3 2 2 8" xfId="430"/>
    <cellStyle name="20% - Accent3 2 2 9" xfId="2122"/>
    <cellStyle name="20% - Accent3 2 3" xfId="260"/>
    <cellStyle name="20% - Accent3 2 3 2" xfId="1066"/>
    <cellStyle name="20% - Accent3 2 3 2 2" xfId="2999"/>
    <cellStyle name="20% - Accent3 2 3 3" xfId="1065"/>
    <cellStyle name="20% - Accent3 2 3 3 2" xfId="3261"/>
    <cellStyle name="20% - Accent3 2 3 4" xfId="530"/>
    <cellStyle name="20% - Accent3 2 3 5" xfId="2214"/>
    <cellStyle name="20% - Accent3 2 4" xfId="531"/>
    <cellStyle name="20% - Accent3 2 4 2" xfId="1068"/>
    <cellStyle name="20% - Accent3 2 4 2 2" xfId="3100"/>
    <cellStyle name="20% - Accent3 2 4 3" xfId="1067"/>
    <cellStyle name="20% - Accent3 2 4 3 2" xfId="3262"/>
    <cellStyle name="20% - Accent3 2 4 4" xfId="2561"/>
    <cellStyle name="20% - Accent3 2 5" xfId="532"/>
    <cellStyle name="20% - Accent3 2 5 2" xfId="1070"/>
    <cellStyle name="20% - Accent3 2 5 2 2" xfId="2882"/>
    <cellStyle name="20% - Accent3 2 5 3" xfId="1069"/>
    <cellStyle name="20% - Accent3 2 5 3 2" xfId="3263"/>
    <cellStyle name="20% - Accent3 2 5 4" xfId="2437"/>
    <cellStyle name="20% - Accent3 2 6" xfId="533"/>
    <cellStyle name="20% - Accent3 2 6 2" xfId="1072"/>
    <cellStyle name="20% - Accent3 2 6 2 2" xfId="2777"/>
    <cellStyle name="20% - Accent3 2 6 3" xfId="1071"/>
    <cellStyle name="20% - Accent3 2 6 3 2" xfId="3264"/>
    <cellStyle name="20% - Accent3 2 6 4" xfId="2333"/>
    <cellStyle name="20% - Accent3 2 7" xfId="1073"/>
    <cellStyle name="20% - Accent3 2 7 2" xfId="2671"/>
    <cellStyle name="20% - Accent3 2 8" xfId="1054"/>
    <cellStyle name="20% - Accent3 2 8 2" xfId="3255"/>
    <cellStyle name="20% - Accent3 2 9" xfId="377"/>
    <cellStyle name="20% - Accent3 3" xfId="140"/>
    <cellStyle name="20% - Accent3 3 10" xfId="2087"/>
    <cellStyle name="20% - Accent3 3 2" xfId="205"/>
    <cellStyle name="20% - Accent3 3 2 2" xfId="332"/>
    <cellStyle name="20% - Accent3 3 2 2 2" xfId="1077"/>
    <cellStyle name="20% - Accent3 3 2 2 2 2" xfId="3068"/>
    <cellStyle name="20% - Accent3 3 2 2 3" xfId="1076"/>
    <cellStyle name="20% - Accent3 3 2 2 3 2" xfId="3267"/>
    <cellStyle name="20% - Accent3 3 2 2 4" xfId="534"/>
    <cellStyle name="20% - Accent3 3 2 2 5" xfId="2286"/>
    <cellStyle name="20% - Accent3 3 2 3" xfId="535"/>
    <cellStyle name="20% - Accent3 3 2 3 2" xfId="1079"/>
    <cellStyle name="20% - Accent3 3 2 3 2 2" xfId="3173"/>
    <cellStyle name="20% - Accent3 3 2 3 3" xfId="1078"/>
    <cellStyle name="20% - Accent3 3 2 3 3 2" xfId="3268"/>
    <cellStyle name="20% - Accent3 3 2 3 4" xfId="2634"/>
    <cellStyle name="20% - Accent3 3 2 4" xfId="536"/>
    <cellStyle name="20% - Accent3 3 2 4 2" xfId="1081"/>
    <cellStyle name="20% - Accent3 3 2 4 2 2" xfId="2955"/>
    <cellStyle name="20% - Accent3 3 2 4 3" xfId="1080"/>
    <cellStyle name="20% - Accent3 3 2 4 3 2" xfId="3269"/>
    <cellStyle name="20% - Accent3 3 2 4 4" xfId="2510"/>
    <cellStyle name="20% - Accent3 3 2 5" xfId="537"/>
    <cellStyle name="20% - Accent3 3 2 5 2" xfId="1083"/>
    <cellStyle name="20% - Accent3 3 2 5 2 2" xfId="2849"/>
    <cellStyle name="20% - Accent3 3 2 5 3" xfId="1082"/>
    <cellStyle name="20% - Accent3 3 2 5 3 2" xfId="3270"/>
    <cellStyle name="20% - Accent3 3 2 5 4" xfId="2406"/>
    <cellStyle name="20% - Accent3 3 2 6" xfId="1084"/>
    <cellStyle name="20% - Accent3 3 2 6 2" xfId="2744"/>
    <cellStyle name="20% - Accent3 3 2 7" xfId="1075"/>
    <cellStyle name="20% - Accent3 3 2 7 2" xfId="3266"/>
    <cellStyle name="20% - Accent3 3 2 8" xfId="449"/>
    <cellStyle name="20% - Accent3 3 2 9" xfId="2141"/>
    <cellStyle name="20% - Accent3 3 3" xfId="278"/>
    <cellStyle name="20% - Accent3 3 3 2" xfId="1086"/>
    <cellStyle name="20% - Accent3 3 3 2 2" xfId="3017"/>
    <cellStyle name="20% - Accent3 3 3 3" xfId="1085"/>
    <cellStyle name="20% - Accent3 3 3 3 2" xfId="3271"/>
    <cellStyle name="20% - Accent3 3 3 4" xfId="538"/>
    <cellStyle name="20% - Accent3 3 3 5" xfId="2232"/>
    <cellStyle name="20% - Accent3 3 4" xfId="539"/>
    <cellStyle name="20% - Accent3 3 4 2" xfId="1088"/>
    <cellStyle name="20% - Accent3 3 4 2 2" xfId="3119"/>
    <cellStyle name="20% - Accent3 3 4 3" xfId="1087"/>
    <cellStyle name="20% - Accent3 3 4 3 2" xfId="3272"/>
    <cellStyle name="20% - Accent3 3 4 4" xfId="2580"/>
    <cellStyle name="20% - Accent3 3 5" xfId="540"/>
    <cellStyle name="20% - Accent3 3 5 2" xfId="1090"/>
    <cellStyle name="20% - Accent3 3 5 2 2" xfId="2901"/>
    <cellStyle name="20% - Accent3 3 5 3" xfId="1089"/>
    <cellStyle name="20% - Accent3 3 5 3 2" xfId="3273"/>
    <cellStyle name="20% - Accent3 3 5 4" xfId="2456"/>
    <cellStyle name="20% - Accent3 3 6" xfId="541"/>
    <cellStyle name="20% - Accent3 3 6 2" xfId="1092"/>
    <cellStyle name="20% - Accent3 3 6 2 2" xfId="2796"/>
    <cellStyle name="20% - Accent3 3 6 3" xfId="1091"/>
    <cellStyle name="20% - Accent3 3 6 3 2" xfId="3274"/>
    <cellStyle name="20% - Accent3 3 6 4" xfId="2352"/>
    <cellStyle name="20% - Accent3 3 7" xfId="1093"/>
    <cellStyle name="20% - Accent3 3 7 2" xfId="2690"/>
    <cellStyle name="20% - Accent3 3 8" xfId="1074"/>
    <cellStyle name="20% - Accent3 3 8 2" xfId="3265"/>
    <cellStyle name="20% - Accent3 3 9" xfId="395"/>
    <cellStyle name="20% - Accent3 4" xfId="155"/>
    <cellStyle name="20% - Accent3 4 2" xfId="293"/>
    <cellStyle name="20% - Accent3 4 2 2" xfId="1096"/>
    <cellStyle name="20% - Accent3 4 2 2 2" xfId="3037"/>
    <cellStyle name="20% - Accent3 4 2 3" xfId="1095"/>
    <cellStyle name="20% - Accent3 4 2 3 2" xfId="3276"/>
    <cellStyle name="20% - Accent3 4 2 4" xfId="542"/>
    <cellStyle name="20% - Accent3 4 2 5" xfId="2247"/>
    <cellStyle name="20% - Accent3 4 3" xfId="543"/>
    <cellStyle name="20% - Accent3 4 3 2" xfId="1098"/>
    <cellStyle name="20% - Accent3 4 3 2 2" xfId="3139"/>
    <cellStyle name="20% - Accent3 4 3 3" xfId="1097"/>
    <cellStyle name="20% - Accent3 4 3 3 2" xfId="3277"/>
    <cellStyle name="20% - Accent3 4 3 4" xfId="2600"/>
    <cellStyle name="20% - Accent3 4 4" xfId="544"/>
    <cellStyle name="20% - Accent3 4 4 2" xfId="1100"/>
    <cellStyle name="20% - Accent3 4 4 2 2" xfId="2921"/>
    <cellStyle name="20% - Accent3 4 4 3" xfId="1099"/>
    <cellStyle name="20% - Accent3 4 4 3 2" xfId="3278"/>
    <cellStyle name="20% - Accent3 4 4 4" xfId="2476"/>
    <cellStyle name="20% - Accent3 4 5" xfId="545"/>
    <cellStyle name="20% - Accent3 4 5 2" xfId="1102"/>
    <cellStyle name="20% - Accent3 4 5 2 2" xfId="2815"/>
    <cellStyle name="20% - Accent3 4 5 3" xfId="1101"/>
    <cellStyle name="20% - Accent3 4 5 3 2" xfId="3279"/>
    <cellStyle name="20% - Accent3 4 5 4" xfId="2372"/>
    <cellStyle name="20% - Accent3 4 6" xfId="1103"/>
    <cellStyle name="20% - Accent3 4 6 2" xfId="2705"/>
    <cellStyle name="20% - Accent3 4 7" xfId="1094"/>
    <cellStyle name="20% - Accent3 4 7 2" xfId="3275"/>
    <cellStyle name="20% - Accent3 4 8" xfId="410"/>
    <cellStyle name="20% - Accent3 4 9" xfId="2102"/>
    <cellStyle name="20% - Accent3 5" xfId="237"/>
    <cellStyle name="20% - Accent3 5 2" xfId="1105"/>
    <cellStyle name="20% - Accent3 5 2 2" xfId="2986"/>
    <cellStyle name="20% - Accent3 5 3" xfId="1104"/>
    <cellStyle name="20% - Accent3 5 3 2" xfId="3280"/>
    <cellStyle name="20% - Accent3 5 4" xfId="546"/>
    <cellStyle name="20% - Accent3 5 5" xfId="2190"/>
    <cellStyle name="20% - Accent3 6" xfId="547"/>
    <cellStyle name="20% - Accent3 6 2" xfId="1107"/>
    <cellStyle name="20% - Accent3 6 2 2" xfId="2974"/>
    <cellStyle name="20% - Accent3 6 3" xfId="1106"/>
    <cellStyle name="20% - Accent3 6 3 2" xfId="3281"/>
    <cellStyle name="20% - Accent3 6 4" xfId="2528"/>
    <cellStyle name="20% - Accent3 7" xfId="548"/>
    <cellStyle name="20% - Accent3 7 2" xfId="1109"/>
    <cellStyle name="20% - Accent3 7 2 2" xfId="3086"/>
    <cellStyle name="20% - Accent3 7 3" xfId="1108"/>
    <cellStyle name="20% - Accent3 7 3 2" xfId="3282"/>
    <cellStyle name="20% - Accent3 7 4" xfId="2547"/>
    <cellStyle name="20% - Accent3 8" xfId="549"/>
    <cellStyle name="20% - Accent3 8 2" xfId="1111"/>
    <cellStyle name="20% - Accent3 8 2 2" xfId="2867"/>
    <cellStyle name="20% - Accent3 8 3" xfId="1110"/>
    <cellStyle name="20% - Accent3 8 3 2" xfId="3283"/>
    <cellStyle name="20% - Accent3 8 4" xfId="2422"/>
    <cellStyle name="20% - Accent3 9" xfId="550"/>
    <cellStyle name="20% - Accent3 9 2" xfId="1113"/>
    <cellStyle name="20% - Accent3 9 2 2" xfId="2762"/>
    <cellStyle name="20% - Accent3 9 3" xfId="1112"/>
    <cellStyle name="20% - Accent3 9 3 2" xfId="3284"/>
    <cellStyle name="20% - Accent3 9 4" xfId="2318"/>
    <cellStyle name="20% - Accent4" xfId="76" builtinId="42" customBuiltin="1"/>
    <cellStyle name="20% - Accent4 10" xfId="1115"/>
    <cellStyle name="20% - Accent4 10 2" xfId="2656"/>
    <cellStyle name="20% - Accent4 11" xfId="1114"/>
    <cellStyle name="20% - Accent4 11 2" xfId="3285"/>
    <cellStyle name="20% - Accent4 12" xfId="355"/>
    <cellStyle name="20% - Accent4 13" xfId="2047"/>
    <cellStyle name="20% - Accent4 2" xfId="121"/>
    <cellStyle name="20% - Accent4 2 10" xfId="2070"/>
    <cellStyle name="20% - Accent4 2 2" xfId="187"/>
    <cellStyle name="20% - Accent4 2 2 2" xfId="314"/>
    <cellStyle name="20% - Accent4 2 2 2 2" xfId="1119"/>
    <cellStyle name="20% - Accent4 2 2 2 2 2" xfId="3051"/>
    <cellStyle name="20% - Accent4 2 2 2 3" xfId="1118"/>
    <cellStyle name="20% - Accent4 2 2 2 3 2" xfId="3288"/>
    <cellStyle name="20% - Accent4 2 2 2 4" xfId="551"/>
    <cellStyle name="20% - Accent4 2 2 2 5" xfId="2268"/>
    <cellStyle name="20% - Accent4 2 2 3" xfId="552"/>
    <cellStyle name="20% - Accent4 2 2 3 2" xfId="1121"/>
    <cellStyle name="20% - Accent4 2 2 3 2 2" xfId="3155"/>
    <cellStyle name="20% - Accent4 2 2 3 3" xfId="1120"/>
    <cellStyle name="20% - Accent4 2 2 3 3 2" xfId="3289"/>
    <cellStyle name="20% - Accent4 2 2 3 4" xfId="2616"/>
    <cellStyle name="20% - Accent4 2 2 4" xfId="553"/>
    <cellStyle name="20% - Accent4 2 2 4 2" xfId="1123"/>
    <cellStyle name="20% - Accent4 2 2 4 2 2" xfId="2937"/>
    <cellStyle name="20% - Accent4 2 2 4 3" xfId="1122"/>
    <cellStyle name="20% - Accent4 2 2 4 3 2" xfId="3290"/>
    <cellStyle name="20% - Accent4 2 2 4 4" xfId="2492"/>
    <cellStyle name="20% - Accent4 2 2 5" xfId="554"/>
    <cellStyle name="20% - Accent4 2 2 5 2" xfId="1125"/>
    <cellStyle name="20% - Accent4 2 2 5 2 2" xfId="2831"/>
    <cellStyle name="20% - Accent4 2 2 5 3" xfId="1124"/>
    <cellStyle name="20% - Accent4 2 2 5 3 2" xfId="3291"/>
    <cellStyle name="20% - Accent4 2 2 5 4" xfId="2388"/>
    <cellStyle name="20% - Accent4 2 2 6" xfId="1126"/>
    <cellStyle name="20% - Accent4 2 2 6 2" xfId="2726"/>
    <cellStyle name="20% - Accent4 2 2 7" xfId="1117"/>
    <cellStyle name="20% - Accent4 2 2 7 2" xfId="3287"/>
    <cellStyle name="20% - Accent4 2 2 8" xfId="431"/>
    <cellStyle name="20% - Accent4 2 2 9" xfId="2123"/>
    <cellStyle name="20% - Accent4 2 3" xfId="261"/>
    <cellStyle name="20% - Accent4 2 3 2" xfId="1128"/>
    <cellStyle name="20% - Accent4 2 3 2 2" xfId="3000"/>
    <cellStyle name="20% - Accent4 2 3 3" xfId="1127"/>
    <cellStyle name="20% - Accent4 2 3 3 2" xfId="3292"/>
    <cellStyle name="20% - Accent4 2 3 4" xfId="555"/>
    <cellStyle name="20% - Accent4 2 3 5" xfId="2215"/>
    <cellStyle name="20% - Accent4 2 4" xfId="556"/>
    <cellStyle name="20% - Accent4 2 4 2" xfId="1130"/>
    <cellStyle name="20% - Accent4 2 4 2 2" xfId="3101"/>
    <cellStyle name="20% - Accent4 2 4 3" xfId="1129"/>
    <cellStyle name="20% - Accent4 2 4 3 2" xfId="3293"/>
    <cellStyle name="20% - Accent4 2 4 4" xfId="2562"/>
    <cellStyle name="20% - Accent4 2 5" xfId="557"/>
    <cellStyle name="20% - Accent4 2 5 2" xfId="1132"/>
    <cellStyle name="20% - Accent4 2 5 2 2" xfId="2883"/>
    <cellStyle name="20% - Accent4 2 5 3" xfId="1131"/>
    <cellStyle name="20% - Accent4 2 5 3 2" xfId="3294"/>
    <cellStyle name="20% - Accent4 2 5 4" xfId="2438"/>
    <cellStyle name="20% - Accent4 2 6" xfId="558"/>
    <cellStyle name="20% - Accent4 2 6 2" xfId="1134"/>
    <cellStyle name="20% - Accent4 2 6 2 2" xfId="2778"/>
    <cellStyle name="20% - Accent4 2 6 3" xfId="1133"/>
    <cellStyle name="20% - Accent4 2 6 3 2" xfId="3295"/>
    <cellStyle name="20% - Accent4 2 6 4" xfId="2334"/>
    <cellStyle name="20% - Accent4 2 7" xfId="1135"/>
    <cellStyle name="20% - Accent4 2 7 2" xfId="2672"/>
    <cellStyle name="20% - Accent4 2 8" xfId="1116"/>
    <cellStyle name="20% - Accent4 2 8 2" xfId="3286"/>
    <cellStyle name="20% - Accent4 2 9" xfId="378"/>
    <cellStyle name="20% - Accent4 3" xfId="141"/>
    <cellStyle name="20% - Accent4 3 10" xfId="2088"/>
    <cellStyle name="20% - Accent4 3 2" xfId="206"/>
    <cellStyle name="20% - Accent4 3 2 2" xfId="333"/>
    <cellStyle name="20% - Accent4 3 2 2 2" xfId="1139"/>
    <cellStyle name="20% - Accent4 3 2 2 2 2" xfId="3069"/>
    <cellStyle name="20% - Accent4 3 2 2 3" xfId="1138"/>
    <cellStyle name="20% - Accent4 3 2 2 3 2" xfId="3298"/>
    <cellStyle name="20% - Accent4 3 2 2 4" xfId="559"/>
    <cellStyle name="20% - Accent4 3 2 2 5" xfId="2287"/>
    <cellStyle name="20% - Accent4 3 2 3" xfId="560"/>
    <cellStyle name="20% - Accent4 3 2 3 2" xfId="1141"/>
    <cellStyle name="20% - Accent4 3 2 3 2 2" xfId="3174"/>
    <cellStyle name="20% - Accent4 3 2 3 3" xfId="1140"/>
    <cellStyle name="20% - Accent4 3 2 3 3 2" xfId="3299"/>
    <cellStyle name="20% - Accent4 3 2 3 4" xfId="2635"/>
    <cellStyle name="20% - Accent4 3 2 4" xfId="561"/>
    <cellStyle name="20% - Accent4 3 2 4 2" xfId="1143"/>
    <cellStyle name="20% - Accent4 3 2 4 2 2" xfId="2956"/>
    <cellStyle name="20% - Accent4 3 2 4 3" xfId="1142"/>
    <cellStyle name="20% - Accent4 3 2 4 3 2" xfId="3300"/>
    <cellStyle name="20% - Accent4 3 2 4 4" xfId="2511"/>
    <cellStyle name="20% - Accent4 3 2 5" xfId="562"/>
    <cellStyle name="20% - Accent4 3 2 5 2" xfId="1145"/>
    <cellStyle name="20% - Accent4 3 2 5 2 2" xfId="2850"/>
    <cellStyle name="20% - Accent4 3 2 5 3" xfId="1144"/>
    <cellStyle name="20% - Accent4 3 2 5 3 2" xfId="3301"/>
    <cellStyle name="20% - Accent4 3 2 5 4" xfId="2407"/>
    <cellStyle name="20% - Accent4 3 2 6" xfId="1146"/>
    <cellStyle name="20% - Accent4 3 2 6 2" xfId="2745"/>
    <cellStyle name="20% - Accent4 3 2 7" xfId="1137"/>
    <cellStyle name="20% - Accent4 3 2 7 2" xfId="3297"/>
    <cellStyle name="20% - Accent4 3 2 8" xfId="450"/>
    <cellStyle name="20% - Accent4 3 2 9" xfId="2142"/>
    <cellStyle name="20% - Accent4 3 3" xfId="279"/>
    <cellStyle name="20% - Accent4 3 3 2" xfId="1148"/>
    <cellStyle name="20% - Accent4 3 3 2 2" xfId="3018"/>
    <cellStyle name="20% - Accent4 3 3 3" xfId="1147"/>
    <cellStyle name="20% - Accent4 3 3 3 2" xfId="3302"/>
    <cellStyle name="20% - Accent4 3 3 4" xfId="563"/>
    <cellStyle name="20% - Accent4 3 3 5" xfId="2233"/>
    <cellStyle name="20% - Accent4 3 4" xfId="564"/>
    <cellStyle name="20% - Accent4 3 4 2" xfId="1150"/>
    <cellStyle name="20% - Accent4 3 4 2 2" xfId="3120"/>
    <cellStyle name="20% - Accent4 3 4 3" xfId="1149"/>
    <cellStyle name="20% - Accent4 3 4 3 2" xfId="3303"/>
    <cellStyle name="20% - Accent4 3 4 4" xfId="2581"/>
    <cellStyle name="20% - Accent4 3 5" xfId="565"/>
    <cellStyle name="20% - Accent4 3 5 2" xfId="1152"/>
    <cellStyle name="20% - Accent4 3 5 2 2" xfId="2902"/>
    <cellStyle name="20% - Accent4 3 5 3" xfId="1151"/>
    <cellStyle name="20% - Accent4 3 5 3 2" xfId="3304"/>
    <cellStyle name="20% - Accent4 3 5 4" xfId="2457"/>
    <cellStyle name="20% - Accent4 3 6" xfId="566"/>
    <cellStyle name="20% - Accent4 3 6 2" xfId="1154"/>
    <cellStyle name="20% - Accent4 3 6 2 2" xfId="2797"/>
    <cellStyle name="20% - Accent4 3 6 3" xfId="1153"/>
    <cellStyle name="20% - Accent4 3 6 3 2" xfId="3305"/>
    <cellStyle name="20% - Accent4 3 6 4" xfId="2353"/>
    <cellStyle name="20% - Accent4 3 7" xfId="1155"/>
    <cellStyle name="20% - Accent4 3 7 2" xfId="2691"/>
    <cellStyle name="20% - Accent4 3 8" xfId="1136"/>
    <cellStyle name="20% - Accent4 3 8 2" xfId="3296"/>
    <cellStyle name="20% - Accent4 3 9" xfId="396"/>
    <cellStyle name="20% - Accent4 4" xfId="156"/>
    <cellStyle name="20% - Accent4 4 2" xfId="294"/>
    <cellStyle name="20% - Accent4 4 2 2" xfId="1158"/>
    <cellStyle name="20% - Accent4 4 2 2 2" xfId="3039"/>
    <cellStyle name="20% - Accent4 4 2 3" xfId="1157"/>
    <cellStyle name="20% - Accent4 4 2 3 2" xfId="3307"/>
    <cellStyle name="20% - Accent4 4 2 4" xfId="567"/>
    <cellStyle name="20% - Accent4 4 2 5" xfId="2248"/>
    <cellStyle name="20% - Accent4 4 3" xfId="568"/>
    <cellStyle name="20% - Accent4 4 3 2" xfId="1160"/>
    <cellStyle name="20% - Accent4 4 3 2 2" xfId="3141"/>
    <cellStyle name="20% - Accent4 4 3 3" xfId="1159"/>
    <cellStyle name="20% - Accent4 4 3 3 2" xfId="3308"/>
    <cellStyle name="20% - Accent4 4 3 4" xfId="2602"/>
    <cellStyle name="20% - Accent4 4 4" xfId="569"/>
    <cellStyle name="20% - Accent4 4 4 2" xfId="1162"/>
    <cellStyle name="20% - Accent4 4 4 2 2" xfId="2923"/>
    <cellStyle name="20% - Accent4 4 4 3" xfId="1161"/>
    <cellStyle name="20% - Accent4 4 4 3 2" xfId="3309"/>
    <cellStyle name="20% - Accent4 4 4 4" xfId="2478"/>
    <cellStyle name="20% - Accent4 4 5" xfId="570"/>
    <cellStyle name="20% - Accent4 4 5 2" xfId="1164"/>
    <cellStyle name="20% - Accent4 4 5 2 2" xfId="2817"/>
    <cellStyle name="20% - Accent4 4 5 3" xfId="1163"/>
    <cellStyle name="20% - Accent4 4 5 3 2" xfId="3310"/>
    <cellStyle name="20% - Accent4 4 5 4" xfId="2374"/>
    <cellStyle name="20% - Accent4 4 6" xfId="1165"/>
    <cellStyle name="20% - Accent4 4 6 2" xfId="2706"/>
    <cellStyle name="20% - Accent4 4 7" xfId="1156"/>
    <cellStyle name="20% - Accent4 4 7 2" xfId="3306"/>
    <cellStyle name="20% - Accent4 4 8" xfId="411"/>
    <cellStyle name="20% - Accent4 4 9" xfId="2103"/>
    <cellStyle name="20% - Accent4 5" xfId="239"/>
    <cellStyle name="20% - Accent4 5 2" xfId="1167"/>
    <cellStyle name="20% - Accent4 5 2 2" xfId="2988"/>
    <cellStyle name="20% - Accent4 5 3" xfId="1166"/>
    <cellStyle name="20% - Accent4 5 3 2" xfId="3311"/>
    <cellStyle name="20% - Accent4 5 4" xfId="571"/>
    <cellStyle name="20% - Accent4 5 5" xfId="2192"/>
    <cellStyle name="20% - Accent4 6" xfId="572"/>
    <cellStyle name="20% - Accent4 6 2" xfId="1169"/>
    <cellStyle name="20% - Accent4 6 2 2" xfId="2976"/>
    <cellStyle name="20% - Accent4 6 3" xfId="1168"/>
    <cellStyle name="20% - Accent4 6 3 2" xfId="3312"/>
    <cellStyle name="20% - Accent4 6 4" xfId="2530"/>
    <cellStyle name="20% - Accent4 7" xfId="573"/>
    <cellStyle name="20% - Accent4 7 2" xfId="1171"/>
    <cellStyle name="20% - Accent4 7 2 2" xfId="3088"/>
    <cellStyle name="20% - Accent4 7 3" xfId="1170"/>
    <cellStyle name="20% - Accent4 7 3 2" xfId="3313"/>
    <cellStyle name="20% - Accent4 7 4" xfId="2549"/>
    <cellStyle name="20% - Accent4 8" xfId="574"/>
    <cellStyle name="20% - Accent4 8 2" xfId="1173"/>
    <cellStyle name="20% - Accent4 8 2 2" xfId="2869"/>
    <cellStyle name="20% - Accent4 8 3" xfId="1172"/>
    <cellStyle name="20% - Accent4 8 3 2" xfId="3314"/>
    <cellStyle name="20% - Accent4 8 4" xfId="2424"/>
    <cellStyle name="20% - Accent4 9" xfId="575"/>
    <cellStyle name="20% - Accent4 9 2" xfId="1175"/>
    <cellStyle name="20% - Accent4 9 2 2" xfId="2764"/>
    <cellStyle name="20% - Accent4 9 3" xfId="1174"/>
    <cellStyle name="20% - Accent4 9 3 2" xfId="3315"/>
    <cellStyle name="20% - Accent4 9 4" xfId="2320"/>
    <cellStyle name="20% - Accent5" xfId="80" builtinId="46" customBuiltin="1"/>
    <cellStyle name="20% - Accent5 10" xfId="1177"/>
    <cellStyle name="20% - Accent5 10 2" xfId="2658"/>
    <cellStyle name="20% - Accent5 11" xfId="1176"/>
    <cellStyle name="20% - Accent5 11 2" xfId="3316"/>
    <cellStyle name="20% - Accent5 12" xfId="357"/>
    <cellStyle name="20% - Accent5 13" xfId="2049"/>
    <cellStyle name="20% - Accent5 2" xfId="122"/>
    <cellStyle name="20% - Accent5 2 10" xfId="2071"/>
    <cellStyle name="20% - Accent5 2 2" xfId="188"/>
    <cellStyle name="20% - Accent5 2 2 2" xfId="315"/>
    <cellStyle name="20% - Accent5 2 2 2 2" xfId="1181"/>
    <cellStyle name="20% - Accent5 2 2 2 2 2" xfId="3052"/>
    <cellStyle name="20% - Accent5 2 2 2 3" xfId="1180"/>
    <cellStyle name="20% - Accent5 2 2 2 3 2" xfId="3319"/>
    <cellStyle name="20% - Accent5 2 2 2 4" xfId="576"/>
    <cellStyle name="20% - Accent5 2 2 2 5" xfId="2269"/>
    <cellStyle name="20% - Accent5 2 2 3" xfId="577"/>
    <cellStyle name="20% - Accent5 2 2 3 2" xfId="1183"/>
    <cellStyle name="20% - Accent5 2 2 3 2 2" xfId="3156"/>
    <cellStyle name="20% - Accent5 2 2 3 3" xfId="1182"/>
    <cellStyle name="20% - Accent5 2 2 3 3 2" xfId="3320"/>
    <cellStyle name="20% - Accent5 2 2 3 4" xfId="2617"/>
    <cellStyle name="20% - Accent5 2 2 4" xfId="578"/>
    <cellStyle name="20% - Accent5 2 2 4 2" xfId="1185"/>
    <cellStyle name="20% - Accent5 2 2 4 2 2" xfId="2938"/>
    <cellStyle name="20% - Accent5 2 2 4 3" xfId="1184"/>
    <cellStyle name="20% - Accent5 2 2 4 3 2" xfId="3321"/>
    <cellStyle name="20% - Accent5 2 2 4 4" xfId="2493"/>
    <cellStyle name="20% - Accent5 2 2 5" xfId="579"/>
    <cellStyle name="20% - Accent5 2 2 5 2" xfId="1187"/>
    <cellStyle name="20% - Accent5 2 2 5 2 2" xfId="2832"/>
    <cellStyle name="20% - Accent5 2 2 5 3" xfId="1186"/>
    <cellStyle name="20% - Accent5 2 2 5 3 2" xfId="3322"/>
    <cellStyle name="20% - Accent5 2 2 5 4" xfId="2389"/>
    <cellStyle name="20% - Accent5 2 2 6" xfId="1188"/>
    <cellStyle name="20% - Accent5 2 2 6 2" xfId="2727"/>
    <cellStyle name="20% - Accent5 2 2 7" xfId="1179"/>
    <cellStyle name="20% - Accent5 2 2 7 2" xfId="3318"/>
    <cellStyle name="20% - Accent5 2 2 8" xfId="432"/>
    <cellStyle name="20% - Accent5 2 2 9" xfId="2124"/>
    <cellStyle name="20% - Accent5 2 3" xfId="262"/>
    <cellStyle name="20% - Accent5 2 3 2" xfId="1190"/>
    <cellStyle name="20% - Accent5 2 3 2 2" xfId="3001"/>
    <cellStyle name="20% - Accent5 2 3 3" xfId="1189"/>
    <cellStyle name="20% - Accent5 2 3 3 2" xfId="3323"/>
    <cellStyle name="20% - Accent5 2 3 4" xfId="580"/>
    <cellStyle name="20% - Accent5 2 3 5" xfId="2216"/>
    <cellStyle name="20% - Accent5 2 4" xfId="581"/>
    <cellStyle name="20% - Accent5 2 4 2" xfId="1192"/>
    <cellStyle name="20% - Accent5 2 4 2 2" xfId="3102"/>
    <cellStyle name="20% - Accent5 2 4 3" xfId="1191"/>
    <cellStyle name="20% - Accent5 2 4 3 2" xfId="3324"/>
    <cellStyle name="20% - Accent5 2 4 4" xfId="2563"/>
    <cellStyle name="20% - Accent5 2 5" xfId="582"/>
    <cellStyle name="20% - Accent5 2 5 2" xfId="1194"/>
    <cellStyle name="20% - Accent5 2 5 2 2" xfId="2884"/>
    <cellStyle name="20% - Accent5 2 5 3" xfId="1193"/>
    <cellStyle name="20% - Accent5 2 5 3 2" xfId="3325"/>
    <cellStyle name="20% - Accent5 2 5 4" xfId="2439"/>
    <cellStyle name="20% - Accent5 2 6" xfId="583"/>
    <cellStyle name="20% - Accent5 2 6 2" xfId="1196"/>
    <cellStyle name="20% - Accent5 2 6 2 2" xfId="2779"/>
    <cellStyle name="20% - Accent5 2 6 3" xfId="1195"/>
    <cellStyle name="20% - Accent5 2 6 3 2" xfId="3326"/>
    <cellStyle name="20% - Accent5 2 6 4" xfId="2335"/>
    <cellStyle name="20% - Accent5 2 7" xfId="1197"/>
    <cellStyle name="20% - Accent5 2 7 2" xfId="2673"/>
    <cellStyle name="20% - Accent5 2 8" xfId="1178"/>
    <cellStyle name="20% - Accent5 2 8 2" xfId="3317"/>
    <cellStyle name="20% - Accent5 2 9" xfId="379"/>
    <cellStyle name="20% - Accent5 3" xfId="142"/>
    <cellStyle name="20% - Accent5 3 10" xfId="2089"/>
    <cellStyle name="20% - Accent5 3 2" xfId="207"/>
    <cellStyle name="20% - Accent5 3 2 2" xfId="334"/>
    <cellStyle name="20% - Accent5 3 2 2 2" xfId="1201"/>
    <cellStyle name="20% - Accent5 3 2 2 2 2" xfId="3070"/>
    <cellStyle name="20% - Accent5 3 2 2 3" xfId="1200"/>
    <cellStyle name="20% - Accent5 3 2 2 3 2" xfId="3329"/>
    <cellStyle name="20% - Accent5 3 2 2 4" xfId="584"/>
    <cellStyle name="20% - Accent5 3 2 2 5" xfId="2288"/>
    <cellStyle name="20% - Accent5 3 2 3" xfId="585"/>
    <cellStyle name="20% - Accent5 3 2 3 2" xfId="1203"/>
    <cellStyle name="20% - Accent5 3 2 3 2 2" xfId="3175"/>
    <cellStyle name="20% - Accent5 3 2 3 3" xfId="1202"/>
    <cellStyle name="20% - Accent5 3 2 3 3 2" xfId="3330"/>
    <cellStyle name="20% - Accent5 3 2 3 4" xfId="2636"/>
    <cellStyle name="20% - Accent5 3 2 4" xfId="586"/>
    <cellStyle name="20% - Accent5 3 2 4 2" xfId="1205"/>
    <cellStyle name="20% - Accent5 3 2 4 2 2" xfId="2957"/>
    <cellStyle name="20% - Accent5 3 2 4 3" xfId="1204"/>
    <cellStyle name="20% - Accent5 3 2 4 3 2" xfId="3331"/>
    <cellStyle name="20% - Accent5 3 2 4 4" xfId="2512"/>
    <cellStyle name="20% - Accent5 3 2 5" xfId="587"/>
    <cellStyle name="20% - Accent5 3 2 5 2" xfId="1207"/>
    <cellStyle name="20% - Accent5 3 2 5 2 2" xfId="2851"/>
    <cellStyle name="20% - Accent5 3 2 5 3" xfId="1206"/>
    <cellStyle name="20% - Accent5 3 2 5 3 2" xfId="3332"/>
    <cellStyle name="20% - Accent5 3 2 5 4" xfId="2408"/>
    <cellStyle name="20% - Accent5 3 2 6" xfId="1208"/>
    <cellStyle name="20% - Accent5 3 2 6 2" xfId="2746"/>
    <cellStyle name="20% - Accent5 3 2 7" xfId="1199"/>
    <cellStyle name="20% - Accent5 3 2 7 2" xfId="3328"/>
    <cellStyle name="20% - Accent5 3 2 8" xfId="451"/>
    <cellStyle name="20% - Accent5 3 2 9" xfId="2143"/>
    <cellStyle name="20% - Accent5 3 3" xfId="280"/>
    <cellStyle name="20% - Accent5 3 3 2" xfId="1210"/>
    <cellStyle name="20% - Accent5 3 3 2 2" xfId="3019"/>
    <cellStyle name="20% - Accent5 3 3 3" xfId="1209"/>
    <cellStyle name="20% - Accent5 3 3 3 2" xfId="3333"/>
    <cellStyle name="20% - Accent5 3 3 4" xfId="588"/>
    <cellStyle name="20% - Accent5 3 3 5" xfId="2234"/>
    <cellStyle name="20% - Accent5 3 4" xfId="589"/>
    <cellStyle name="20% - Accent5 3 4 2" xfId="1212"/>
    <cellStyle name="20% - Accent5 3 4 2 2" xfId="3121"/>
    <cellStyle name="20% - Accent5 3 4 3" xfId="1211"/>
    <cellStyle name="20% - Accent5 3 4 3 2" xfId="3334"/>
    <cellStyle name="20% - Accent5 3 4 4" xfId="2582"/>
    <cellStyle name="20% - Accent5 3 5" xfId="590"/>
    <cellStyle name="20% - Accent5 3 5 2" xfId="1214"/>
    <cellStyle name="20% - Accent5 3 5 2 2" xfId="2903"/>
    <cellStyle name="20% - Accent5 3 5 3" xfId="1213"/>
    <cellStyle name="20% - Accent5 3 5 3 2" xfId="3335"/>
    <cellStyle name="20% - Accent5 3 5 4" xfId="2458"/>
    <cellStyle name="20% - Accent5 3 6" xfId="591"/>
    <cellStyle name="20% - Accent5 3 6 2" xfId="1216"/>
    <cellStyle name="20% - Accent5 3 6 2 2" xfId="2798"/>
    <cellStyle name="20% - Accent5 3 6 3" xfId="1215"/>
    <cellStyle name="20% - Accent5 3 6 3 2" xfId="3336"/>
    <cellStyle name="20% - Accent5 3 6 4" xfId="2354"/>
    <cellStyle name="20% - Accent5 3 7" xfId="1217"/>
    <cellStyle name="20% - Accent5 3 7 2" xfId="2692"/>
    <cellStyle name="20% - Accent5 3 8" xfId="1198"/>
    <cellStyle name="20% - Accent5 3 8 2" xfId="3327"/>
    <cellStyle name="20% - Accent5 3 9" xfId="397"/>
    <cellStyle name="20% - Accent5 4" xfId="157"/>
    <cellStyle name="20% - Accent5 4 2" xfId="295"/>
    <cellStyle name="20% - Accent5 4 2 2" xfId="1220"/>
    <cellStyle name="20% - Accent5 4 2 2 2" xfId="3041"/>
    <cellStyle name="20% - Accent5 4 2 3" xfId="1219"/>
    <cellStyle name="20% - Accent5 4 2 3 2" xfId="3338"/>
    <cellStyle name="20% - Accent5 4 2 4" xfId="592"/>
    <cellStyle name="20% - Accent5 4 2 5" xfId="2249"/>
    <cellStyle name="20% - Accent5 4 3" xfId="593"/>
    <cellStyle name="20% - Accent5 4 3 2" xfId="1222"/>
    <cellStyle name="20% - Accent5 4 3 2 2" xfId="3143"/>
    <cellStyle name="20% - Accent5 4 3 3" xfId="1221"/>
    <cellStyle name="20% - Accent5 4 3 3 2" xfId="3339"/>
    <cellStyle name="20% - Accent5 4 3 4" xfId="2604"/>
    <cellStyle name="20% - Accent5 4 4" xfId="594"/>
    <cellStyle name="20% - Accent5 4 4 2" xfId="1224"/>
    <cellStyle name="20% - Accent5 4 4 2 2" xfId="2925"/>
    <cellStyle name="20% - Accent5 4 4 3" xfId="1223"/>
    <cellStyle name="20% - Accent5 4 4 3 2" xfId="3340"/>
    <cellStyle name="20% - Accent5 4 4 4" xfId="2480"/>
    <cellStyle name="20% - Accent5 4 5" xfId="595"/>
    <cellStyle name="20% - Accent5 4 5 2" xfId="1226"/>
    <cellStyle name="20% - Accent5 4 5 2 2" xfId="2819"/>
    <cellStyle name="20% - Accent5 4 5 3" xfId="1225"/>
    <cellStyle name="20% - Accent5 4 5 3 2" xfId="3341"/>
    <cellStyle name="20% - Accent5 4 5 4" xfId="2376"/>
    <cellStyle name="20% - Accent5 4 6" xfId="1227"/>
    <cellStyle name="20% - Accent5 4 6 2" xfId="2707"/>
    <cellStyle name="20% - Accent5 4 7" xfId="1218"/>
    <cellStyle name="20% - Accent5 4 7 2" xfId="3337"/>
    <cellStyle name="20% - Accent5 4 8" xfId="412"/>
    <cellStyle name="20% - Accent5 4 9" xfId="2104"/>
    <cellStyle name="20% - Accent5 5" xfId="241"/>
    <cellStyle name="20% - Accent5 5 2" xfId="1229"/>
    <cellStyle name="20% - Accent5 5 2 2" xfId="2990"/>
    <cellStyle name="20% - Accent5 5 3" xfId="1228"/>
    <cellStyle name="20% - Accent5 5 3 2" xfId="3342"/>
    <cellStyle name="20% - Accent5 5 4" xfId="596"/>
    <cellStyle name="20% - Accent5 5 5" xfId="2194"/>
    <cellStyle name="20% - Accent5 6" xfId="597"/>
    <cellStyle name="20% - Accent5 6 2" xfId="1231"/>
    <cellStyle name="20% - Accent5 6 2 2" xfId="2978"/>
    <cellStyle name="20% - Accent5 6 3" xfId="1230"/>
    <cellStyle name="20% - Accent5 6 3 2" xfId="3343"/>
    <cellStyle name="20% - Accent5 6 4" xfId="2532"/>
    <cellStyle name="20% - Accent5 7" xfId="598"/>
    <cellStyle name="20% - Accent5 7 2" xfId="1233"/>
    <cellStyle name="20% - Accent5 7 2 2" xfId="3090"/>
    <cellStyle name="20% - Accent5 7 3" xfId="1232"/>
    <cellStyle name="20% - Accent5 7 3 2" xfId="3344"/>
    <cellStyle name="20% - Accent5 7 4" xfId="2551"/>
    <cellStyle name="20% - Accent5 8" xfId="599"/>
    <cellStyle name="20% - Accent5 8 2" xfId="1235"/>
    <cellStyle name="20% - Accent5 8 2 2" xfId="2871"/>
    <cellStyle name="20% - Accent5 8 3" xfId="1234"/>
    <cellStyle name="20% - Accent5 8 3 2" xfId="3345"/>
    <cellStyle name="20% - Accent5 8 4" xfId="2426"/>
    <cellStyle name="20% - Accent5 9" xfId="600"/>
    <cellStyle name="20% - Accent5 9 2" xfId="1237"/>
    <cellStyle name="20% - Accent5 9 2 2" xfId="2766"/>
    <cellStyle name="20% - Accent5 9 3" xfId="1236"/>
    <cellStyle name="20% - Accent5 9 3 2" xfId="3346"/>
    <cellStyle name="20% - Accent5 9 4" xfId="2322"/>
    <cellStyle name="20% - Accent6" xfId="84" builtinId="50" customBuiltin="1"/>
    <cellStyle name="20% - Accent6 10" xfId="1239"/>
    <cellStyle name="20% - Accent6 10 2" xfId="2660"/>
    <cellStyle name="20% - Accent6 11" xfId="1238"/>
    <cellStyle name="20% - Accent6 11 2" xfId="3347"/>
    <cellStyle name="20% - Accent6 12" xfId="359"/>
    <cellStyle name="20% - Accent6 13" xfId="2051"/>
    <cellStyle name="20% - Accent6 2" xfId="123"/>
    <cellStyle name="20% - Accent6 2 10" xfId="2072"/>
    <cellStyle name="20% - Accent6 2 2" xfId="189"/>
    <cellStyle name="20% - Accent6 2 2 2" xfId="316"/>
    <cellStyle name="20% - Accent6 2 2 2 2" xfId="1243"/>
    <cellStyle name="20% - Accent6 2 2 2 2 2" xfId="3053"/>
    <cellStyle name="20% - Accent6 2 2 2 3" xfId="1242"/>
    <cellStyle name="20% - Accent6 2 2 2 3 2" xfId="3350"/>
    <cellStyle name="20% - Accent6 2 2 2 4" xfId="601"/>
    <cellStyle name="20% - Accent6 2 2 2 5" xfId="2270"/>
    <cellStyle name="20% - Accent6 2 2 3" xfId="602"/>
    <cellStyle name="20% - Accent6 2 2 3 2" xfId="1245"/>
    <cellStyle name="20% - Accent6 2 2 3 2 2" xfId="3157"/>
    <cellStyle name="20% - Accent6 2 2 3 3" xfId="1244"/>
    <cellStyle name="20% - Accent6 2 2 3 3 2" xfId="3351"/>
    <cellStyle name="20% - Accent6 2 2 3 4" xfId="2618"/>
    <cellStyle name="20% - Accent6 2 2 4" xfId="603"/>
    <cellStyle name="20% - Accent6 2 2 4 2" xfId="1247"/>
    <cellStyle name="20% - Accent6 2 2 4 2 2" xfId="2939"/>
    <cellStyle name="20% - Accent6 2 2 4 3" xfId="1246"/>
    <cellStyle name="20% - Accent6 2 2 4 3 2" xfId="3352"/>
    <cellStyle name="20% - Accent6 2 2 4 4" xfId="2494"/>
    <cellStyle name="20% - Accent6 2 2 5" xfId="604"/>
    <cellStyle name="20% - Accent6 2 2 5 2" xfId="1249"/>
    <cellStyle name="20% - Accent6 2 2 5 2 2" xfId="2833"/>
    <cellStyle name="20% - Accent6 2 2 5 3" xfId="1248"/>
    <cellStyle name="20% - Accent6 2 2 5 3 2" xfId="3353"/>
    <cellStyle name="20% - Accent6 2 2 5 4" xfId="2390"/>
    <cellStyle name="20% - Accent6 2 2 6" xfId="1250"/>
    <cellStyle name="20% - Accent6 2 2 6 2" xfId="2728"/>
    <cellStyle name="20% - Accent6 2 2 7" xfId="1241"/>
    <cellStyle name="20% - Accent6 2 2 7 2" xfId="3349"/>
    <cellStyle name="20% - Accent6 2 2 8" xfId="433"/>
    <cellStyle name="20% - Accent6 2 2 9" xfId="2125"/>
    <cellStyle name="20% - Accent6 2 3" xfId="263"/>
    <cellStyle name="20% - Accent6 2 3 2" xfId="1252"/>
    <cellStyle name="20% - Accent6 2 3 2 2" xfId="3002"/>
    <cellStyle name="20% - Accent6 2 3 3" xfId="1251"/>
    <cellStyle name="20% - Accent6 2 3 3 2" xfId="3354"/>
    <cellStyle name="20% - Accent6 2 3 4" xfId="605"/>
    <cellStyle name="20% - Accent6 2 3 5" xfId="2217"/>
    <cellStyle name="20% - Accent6 2 4" xfId="606"/>
    <cellStyle name="20% - Accent6 2 4 2" xfId="1254"/>
    <cellStyle name="20% - Accent6 2 4 2 2" xfId="3103"/>
    <cellStyle name="20% - Accent6 2 4 3" xfId="1253"/>
    <cellStyle name="20% - Accent6 2 4 3 2" xfId="3355"/>
    <cellStyle name="20% - Accent6 2 4 4" xfId="2564"/>
    <cellStyle name="20% - Accent6 2 5" xfId="607"/>
    <cellStyle name="20% - Accent6 2 5 2" xfId="1256"/>
    <cellStyle name="20% - Accent6 2 5 2 2" xfId="2885"/>
    <cellStyle name="20% - Accent6 2 5 3" xfId="1255"/>
    <cellStyle name="20% - Accent6 2 5 3 2" xfId="3356"/>
    <cellStyle name="20% - Accent6 2 5 4" xfId="2440"/>
    <cellStyle name="20% - Accent6 2 6" xfId="608"/>
    <cellStyle name="20% - Accent6 2 6 2" xfId="1258"/>
    <cellStyle name="20% - Accent6 2 6 2 2" xfId="2780"/>
    <cellStyle name="20% - Accent6 2 6 3" xfId="1257"/>
    <cellStyle name="20% - Accent6 2 6 3 2" xfId="3357"/>
    <cellStyle name="20% - Accent6 2 6 4" xfId="2336"/>
    <cellStyle name="20% - Accent6 2 7" xfId="1259"/>
    <cellStyle name="20% - Accent6 2 7 2" xfId="2674"/>
    <cellStyle name="20% - Accent6 2 8" xfId="1240"/>
    <cellStyle name="20% - Accent6 2 8 2" xfId="3348"/>
    <cellStyle name="20% - Accent6 2 9" xfId="380"/>
    <cellStyle name="20% - Accent6 3" xfId="143"/>
    <cellStyle name="20% - Accent6 3 10" xfId="2090"/>
    <cellStyle name="20% - Accent6 3 2" xfId="208"/>
    <cellStyle name="20% - Accent6 3 2 2" xfId="335"/>
    <cellStyle name="20% - Accent6 3 2 2 2" xfId="1263"/>
    <cellStyle name="20% - Accent6 3 2 2 2 2" xfId="3071"/>
    <cellStyle name="20% - Accent6 3 2 2 3" xfId="1262"/>
    <cellStyle name="20% - Accent6 3 2 2 3 2" xfId="3360"/>
    <cellStyle name="20% - Accent6 3 2 2 4" xfId="609"/>
    <cellStyle name="20% - Accent6 3 2 2 5" xfId="2289"/>
    <cellStyle name="20% - Accent6 3 2 3" xfId="610"/>
    <cellStyle name="20% - Accent6 3 2 3 2" xfId="1265"/>
    <cellStyle name="20% - Accent6 3 2 3 2 2" xfId="3176"/>
    <cellStyle name="20% - Accent6 3 2 3 3" xfId="1264"/>
    <cellStyle name="20% - Accent6 3 2 3 3 2" xfId="3361"/>
    <cellStyle name="20% - Accent6 3 2 3 4" xfId="2637"/>
    <cellStyle name="20% - Accent6 3 2 4" xfId="611"/>
    <cellStyle name="20% - Accent6 3 2 4 2" xfId="1267"/>
    <cellStyle name="20% - Accent6 3 2 4 2 2" xfId="2958"/>
    <cellStyle name="20% - Accent6 3 2 4 3" xfId="1266"/>
    <cellStyle name="20% - Accent6 3 2 4 3 2" xfId="3362"/>
    <cellStyle name="20% - Accent6 3 2 4 4" xfId="2513"/>
    <cellStyle name="20% - Accent6 3 2 5" xfId="612"/>
    <cellStyle name="20% - Accent6 3 2 5 2" xfId="1269"/>
    <cellStyle name="20% - Accent6 3 2 5 2 2" xfId="2852"/>
    <cellStyle name="20% - Accent6 3 2 5 3" xfId="1268"/>
    <cellStyle name="20% - Accent6 3 2 5 3 2" xfId="3363"/>
    <cellStyle name="20% - Accent6 3 2 5 4" xfId="2409"/>
    <cellStyle name="20% - Accent6 3 2 6" xfId="1270"/>
    <cellStyle name="20% - Accent6 3 2 6 2" xfId="2747"/>
    <cellStyle name="20% - Accent6 3 2 7" xfId="1261"/>
    <cellStyle name="20% - Accent6 3 2 7 2" xfId="3359"/>
    <cellStyle name="20% - Accent6 3 2 8" xfId="452"/>
    <cellStyle name="20% - Accent6 3 2 9" xfId="2144"/>
    <cellStyle name="20% - Accent6 3 3" xfId="281"/>
    <cellStyle name="20% - Accent6 3 3 2" xfId="1272"/>
    <cellStyle name="20% - Accent6 3 3 2 2" xfId="3020"/>
    <cellStyle name="20% - Accent6 3 3 3" xfId="1271"/>
    <cellStyle name="20% - Accent6 3 3 3 2" xfId="3364"/>
    <cellStyle name="20% - Accent6 3 3 4" xfId="613"/>
    <cellStyle name="20% - Accent6 3 3 5" xfId="2235"/>
    <cellStyle name="20% - Accent6 3 4" xfId="614"/>
    <cellStyle name="20% - Accent6 3 4 2" xfId="1274"/>
    <cellStyle name="20% - Accent6 3 4 2 2" xfId="3122"/>
    <cellStyle name="20% - Accent6 3 4 3" xfId="1273"/>
    <cellStyle name="20% - Accent6 3 4 3 2" xfId="3365"/>
    <cellStyle name="20% - Accent6 3 4 4" xfId="2583"/>
    <cellStyle name="20% - Accent6 3 5" xfId="615"/>
    <cellStyle name="20% - Accent6 3 5 2" xfId="1276"/>
    <cellStyle name="20% - Accent6 3 5 2 2" xfId="2904"/>
    <cellStyle name="20% - Accent6 3 5 3" xfId="1275"/>
    <cellStyle name="20% - Accent6 3 5 3 2" xfId="3366"/>
    <cellStyle name="20% - Accent6 3 5 4" xfId="2459"/>
    <cellStyle name="20% - Accent6 3 6" xfId="616"/>
    <cellStyle name="20% - Accent6 3 6 2" xfId="1278"/>
    <cellStyle name="20% - Accent6 3 6 2 2" xfId="2799"/>
    <cellStyle name="20% - Accent6 3 6 3" xfId="1277"/>
    <cellStyle name="20% - Accent6 3 6 3 2" xfId="3367"/>
    <cellStyle name="20% - Accent6 3 6 4" xfId="2355"/>
    <cellStyle name="20% - Accent6 3 7" xfId="1279"/>
    <cellStyle name="20% - Accent6 3 7 2" xfId="2693"/>
    <cellStyle name="20% - Accent6 3 8" xfId="1260"/>
    <cellStyle name="20% - Accent6 3 8 2" xfId="3358"/>
    <cellStyle name="20% - Accent6 3 9" xfId="398"/>
    <cellStyle name="20% - Accent6 4" xfId="158"/>
    <cellStyle name="20% - Accent6 4 2" xfId="296"/>
    <cellStyle name="20% - Accent6 4 2 2" xfId="1282"/>
    <cellStyle name="20% - Accent6 4 2 2 2" xfId="3043"/>
    <cellStyle name="20% - Accent6 4 2 3" xfId="1281"/>
    <cellStyle name="20% - Accent6 4 2 3 2" xfId="3369"/>
    <cellStyle name="20% - Accent6 4 2 4" xfId="617"/>
    <cellStyle name="20% - Accent6 4 2 5" xfId="2250"/>
    <cellStyle name="20% - Accent6 4 3" xfId="618"/>
    <cellStyle name="20% - Accent6 4 3 2" xfId="1284"/>
    <cellStyle name="20% - Accent6 4 3 2 2" xfId="3145"/>
    <cellStyle name="20% - Accent6 4 3 3" xfId="1283"/>
    <cellStyle name="20% - Accent6 4 3 3 2" xfId="3370"/>
    <cellStyle name="20% - Accent6 4 3 4" xfId="2606"/>
    <cellStyle name="20% - Accent6 4 4" xfId="619"/>
    <cellStyle name="20% - Accent6 4 4 2" xfId="1286"/>
    <cellStyle name="20% - Accent6 4 4 2 2" xfId="2927"/>
    <cellStyle name="20% - Accent6 4 4 3" xfId="1285"/>
    <cellStyle name="20% - Accent6 4 4 3 2" xfId="3371"/>
    <cellStyle name="20% - Accent6 4 4 4" xfId="2482"/>
    <cellStyle name="20% - Accent6 4 5" xfId="620"/>
    <cellStyle name="20% - Accent6 4 5 2" xfId="1288"/>
    <cellStyle name="20% - Accent6 4 5 2 2" xfId="2821"/>
    <cellStyle name="20% - Accent6 4 5 3" xfId="1287"/>
    <cellStyle name="20% - Accent6 4 5 3 2" xfId="3372"/>
    <cellStyle name="20% - Accent6 4 5 4" xfId="2378"/>
    <cellStyle name="20% - Accent6 4 6" xfId="1289"/>
    <cellStyle name="20% - Accent6 4 6 2" xfId="2708"/>
    <cellStyle name="20% - Accent6 4 7" xfId="1280"/>
    <cellStyle name="20% - Accent6 4 7 2" xfId="3368"/>
    <cellStyle name="20% - Accent6 4 8" xfId="413"/>
    <cellStyle name="20% - Accent6 4 9" xfId="2105"/>
    <cellStyle name="20% - Accent6 5" xfId="243"/>
    <cellStyle name="20% - Accent6 5 2" xfId="1291"/>
    <cellStyle name="20% - Accent6 5 2 2" xfId="2992"/>
    <cellStyle name="20% - Accent6 5 3" xfId="1290"/>
    <cellStyle name="20% - Accent6 5 3 2" xfId="3373"/>
    <cellStyle name="20% - Accent6 5 4" xfId="621"/>
    <cellStyle name="20% - Accent6 5 5" xfId="2196"/>
    <cellStyle name="20% - Accent6 6" xfId="622"/>
    <cellStyle name="20% - Accent6 6 2" xfId="1293"/>
    <cellStyle name="20% - Accent6 6 2 2" xfId="2980"/>
    <cellStyle name="20% - Accent6 6 3" xfId="1292"/>
    <cellStyle name="20% - Accent6 6 3 2" xfId="3374"/>
    <cellStyle name="20% - Accent6 6 4" xfId="2534"/>
    <cellStyle name="20% - Accent6 7" xfId="623"/>
    <cellStyle name="20% - Accent6 7 2" xfId="1295"/>
    <cellStyle name="20% - Accent6 7 2 2" xfId="3092"/>
    <cellStyle name="20% - Accent6 7 3" xfId="1294"/>
    <cellStyle name="20% - Accent6 7 3 2" xfId="3375"/>
    <cellStyle name="20% - Accent6 7 4" xfId="2553"/>
    <cellStyle name="20% - Accent6 8" xfId="624"/>
    <cellStyle name="20% - Accent6 8 2" xfId="1297"/>
    <cellStyle name="20% - Accent6 8 2 2" xfId="2873"/>
    <cellStyle name="20% - Accent6 8 3" xfId="1296"/>
    <cellStyle name="20% - Accent6 8 3 2" xfId="3376"/>
    <cellStyle name="20% - Accent6 8 4" xfId="2428"/>
    <cellStyle name="20% - Accent6 9" xfId="625"/>
    <cellStyle name="20% - Accent6 9 2" xfId="1299"/>
    <cellStyle name="20% - Accent6 9 2 2" xfId="2768"/>
    <cellStyle name="20% - Accent6 9 3" xfId="1298"/>
    <cellStyle name="20% - Accent6 9 3 2" xfId="3377"/>
    <cellStyle name="20% - Accent6 9 4" xfId="2324"/>
    <cellStyle name="40% - Accent1" xfId="65" builtinId="31" customBuiltin="1"/>
    <cellStyle name="40% - Accent1 10" xfId="1301"/>
    <cellStyle name="40% - Accent1 10 2" xfId="2651"/>
    <cellStyle name="40% - Accent1 11" xfId="1300"/>
    <cellStyle name="40% - Accent1 11 2" xfId="3378"/>
    <cellStyle name="40% - Accent1 12" xfId="350"/>
    <cellStyle name="40% - Accent1 13" xfId="2042"/>
    <cellStyle name="40% - Accent1 2" xfId="124"/>
    <cellStyle name="40% - Accent1 2 10" xfId="2073"/>
    <cellStyle name="40% - Accent1 2 2" xfId="190"/>
    <cellStyle name="40% - Accent1 2 2 2" xfId="317"/>
    <cellStyle name="40% - Accent1 2 2 2 2" xfId="1305"/>
    <cellStyle name="40% - Accent1 2 2 2 2 2" xfId="3054"/>
    <cellStyle name="40% - Accent1 2 2 2 3" xfId="1304"/>
    <cellStyle name="40% - Accent1 2 2 2 3 2" xfId="3381"/>
    <cellStyle name="40% - Accent1 2 2 2 4" xfId="626"/>
    <cellStyle name="40% - Accent1 2 2 2 5" xfId="2271"/>
    <cellStyle name="40% - Accent1 2 2 3" xfId="627"/>
    <cellStyle name="40% - Accent1 2 2 3 2" xfId="1307"/>
    <cellStyle name="40% - Accent1 2 2 3 2 2" xfId="3158"/>
    <cellStyle name="40% - Accent1 2 2 3 3" xfId="1306"/>
    <cellStyle name="40% - Accent1 2 2 3 3 2" xfId="3382"/>
    <cellStyle name="40% - Accent1 2 2 3 4" xfId="2619"/>
    <cellStyle name="40% - Accent1 2 2 4" xfId="628"/>
    <cellStyle name="40% - Accent1 2 2 4 2" xfId="1309"/>
    <cellStyle name="40% - Accent1 2 2 4 2 2" xfId="2940"/>
    <cellStyle name="40% - Accent1 2 2 4 3" xfId="1308"/>
    <cellStyle name="40% - Accent1 2 2 4 3 2" xfId="3383"/>
    <cellStyle name="40% - Accent1 2 2 4 4" xfId="2495"/>
    <cellStyle name="40% - Accent1 2 2 5" xfId="629"/>
    <cellStyle name="40% - Accent1 2 2 5 2" xfId="1311"/>
    <cellStyle name="40% - Accent1 2 2 5 2 2" xfId="2834"/>
    <cellStyle name="40% - Accent1 2 2 5 3" xfId="1310"/>
    <cellStyle name="40% - Accent1 2 2 5 3 2" xfId="3384"/>
    <cellStyle name="40% - Accent1 2 2 5 4" xfId="2391"/>
    <cellStyle name="40% - Accent1 2 2 6" xfId="1312"/>
    <cellStyle name="40% - Accent1 2 2 6 2" xfId="2729"/>
    <cellStyle name="40% - Accent1 2 2 7" xfId="1303"/>
    <cellStyle name="40% - Accent1 2 2 7 2" xfId="3380"/>
    <cellStyle name="40% - Accent1 2 2 8" xfId="434"/>
    <cellStyle name="40% - Accent1 2 2 9" xfId="2126"/>
    <cellStyle name="40% - Accent1 2 3" xfId="264"/>
    <cellStyle name="40% - Accent1 2 3 2" xfId="1314"/>
    <cellStyle name="40% - Accent1 2 3 2 2" xfId="3003"/>
    <cellStyle name="40% - Accent1 2 3 3" xfId="1313"/>
    <cellStyle name="40% - Accent1 2 3 3 2" xfId="3385"/>
    <cellStyle name="40% - Accent1 2 3 4" xfId="630"/>
    <cellStyle name="40% - Accent1 2 3 5" xfId="2218"/>
    <cellStyle name="40% - Accent1 2 4" xfId="631"/>
    <cellStyle name="40% - Accent1 2 4 2" xfId="1316"/>
    <cellStyle name="40% - Accent1 2 4 2 2" xfId="3104"/>
    <cellStyle name="40% - Accent1 2 4 3" xfId="1315"/>
    <cellStyle name="40% - Accent1 2 4 3 2" xfId="3386"/>
    <cellStyle name="40% - Accent1 2 4 4" xfId="2565"/>
    <cellStyle name="40% - Accent1 2 5" xfId="632"/>
    <cellStyle name="40% - Accent1 2 5 2" xfId="1318"/>
    <cellStyle name="40% - Accent1 2 5 2 2" xfId="2886"/>
    <cellStyle name="40% - Accent1 2 5 3" xfId="1317"/>
    <cellStyle name="40% - Accent1 2 5 3 2" xfId="3387"/>
    <cellStyle name="40% - Accent1 2 5 4" xfId="2441"/>
    <cellStyle name="40% - Accent1 2 6" xfId="633"/>
    <cellStyle name="40% - Accent1 2 6 2" xfId="1320"/>
    <cellStyle name="40% - Accent1 2 6 2 2" xfId="2781"/>
    <cellStyle name="40% - Accent1 2 6 3" xfId="1319"/>
    <cellStyle name="40% - Accent1 2 6 3 2" xfId="3388"/>
    <cellStyle name="40% - Accent1 2 6 4" xfId="2337"/>
    <cellStyle name="40% - Accent1 2 7" xfId="1321"/>
    <cellStyle name="40% - Accent1 2 7 2" xfId="2675"/>
    <cellStyle name="40% - Accent1 2 8" xfId="1302"/>
    <cellStyle name="40% - Accent1 2 8 2" xfId="3379"/>
    <cellStyle name="40% - Accent1 2 9" xfId="381"/>
    <cellStyle name="40% - Accent1 3" xfId="144"/>
    <cellStyle name="40% - Accent1 3 10" xfId="2091"/>
    <cellStyle name="40% - Accent1 3 2" xfId="209"/>
    <cellStyle name="40% - Accent1 3 2 2" xfId="336"/>
    <cellStyle name="40% - Accent1 3 2 2 2" xfId="1325"/>
    <cellStyle name="40% - Accent1 3 2 2 2 2" xfId="3072"/>
    <cellStyle name="40% - Accent1 3 2 2 3" xfId="1324"/>
    <cellStyle name="40% - Accent1 3 2 2 3 2" xfId="3391"/>
    <cellStyle name="40% - Accent1 3 2 2 4" xfId="634"/>
    <cellStyle name="40% - Accent1 3 2 2 5" xfId="2290"/>
    <cellStyle name="40% - Accent1 3 2 3" xfId="635"/>
    <cellStyle name="40% - Accent1 3 2 3 2" xfId="1327"/>
    <cellStyle name="40% - Accent1 3 2 3 2 2" xfId="3177"/>
    <cellStyle name="40% - Accent1 3 2 3 3" xfId="1326"/>
    <cellStyle name="40% - Accent1 3 2 3 3 2" xfId="3392"/>
    <cellStyle name="40% - Accent1 3 2 3 4" xfId="2638"/>
    <cellStyle name="40% - Accent1 3 2 4" xfId="636"/>
    <cellStyle name="40% - Accent1 3 2 4 2" xfId="1329"/>
    <cellStyle name="40% - Accent1 3 2 4 2 2" xfId="2959"/>
    <cellStyle name="40% - Accent1 3 2 4 3" xfId="1328"/>
    <cellStyle name="40% - Accent1 3 2 4 3 2" xfId="3393"/>
    <cellStyle name="40% - Accent1 3 2 4 4" xfId="2514"/>
    <cellStyle name="40% - Accent1 3 2 5" xfId="637"/>
    <cellStyle name="40% - Accent1 3 2 5 2" xfId="1331"/>
    <cellStyle name="40% - Accent1 3 2 5 2 2" xfId="2853"/>
    <cellStyle name="40% - Accent1 3 2 5 3" xfId="1330"/>
    <cellStyle name="40% - Accent1 3 2 5 3 2" xfId="3394"/>
    <cellStyle name="40% - Accent1 3 2 5 4" xfId="2410"/>
    <cellStyle name="40% - Accent1 3 2 6" xfId="1332"/>
    <cellStyle name="40% - Accent1 3 2 6 2" xfId="2748"/>
    <cellStyle name="40% - Accent1 3 2 7" xfId="1323"/>
    <cellStyle name="40% - Accent1 3 2 7 2" xfId="3390"/>
    <cellStyle name="40% - Accent1 3 2 8" xfId="453"/>
    <cellStyle name="40% - Accent1 3 2 9" xfId="2145"/>
    <cellStyle name="40% - Accent1 3 3" xfId="282"/>
    <cellStyle name="40% - Accent1 3 3 2" xfId="1334"/>
    <cellStyle name="40% - Accent1 3 3 2 2" xfId="3021"/>
    <cellStyle name="40% - Accent1 3 3 3" xfId="1333"/>
    <cellStyle name="40% - Accent1 3 3 3 2" xfId="3395"/>
    <cellStyle name="40% - Accent1 3 3 4" xfId="638"/>
    <cellStyle name="40% - Accent1 3 3 5" xfId="2236"/>
    <cellStyle name="40% - Accent1 3 4" xfId="639"/>
    <cellStyle name="40% - Accent1 3 4 2" xfId="1336"/>
    <cellStyle name="40% - Accent1 3 4 2 2" xfId="3123"/>
    <cellStyle name="40% - Accent1 3 4 3" xfId="1335"/>
    <cellStyle name="40% - Accent1 3 4 3 2" xfId="3396"/>
    <cellStyle name="40% - Accent1 3 4 4" xfId="2584"/>
    <cellStyle name="40% - Accent1 3 5" xfId="640"/>
    <cellStyle name="40% - Accent1 3 5 2" xfId="1338"/>
    <cellStyle name="40% - Accent1 3 5 2 2" xfId="2905"/>
    <cellStyle name="40% - Accent1 3 5 3" xfId="1337"/>
    <cellStyle name="40% - Accent1 3 5 3 2" xfId="3397"/>
    <cellStyle name="40% - Accent1 3 5 4" xfId="2460"/>
    <cellStyle name="40% - Accent1 3 6" xfId="641"/>
    <cellStyle name="40% - Accent1 3 6 2" xfId="1340"/>
    <cellStyle name="40% - Accent1 3 6 2 2" xfId="2800"/>
    <cellStyle name="40% - Accent1 3 6 3" xfId="1339"/>
    <cellStyle name="40% - Accent1 3 6 3 2" xfId="3398"/>
    <cellStyle name="40% - Accent1 3 6 4" xfId="2356"/>
    <cellStyle name="40% - Accent1 3 7" xfId="1341"/>
    <cellStyle name="40% - Accent1 3 7 2" xfId="2694"/>
    <cellStyle name="40% - Accent1 3 8" xfId="1322"/>
    <cellStyle name="40% - Accent1 3 8 2" xfId="3389"/>
    <cellStyle name="40% - Accent1 3 9" xfId="399"/>
    <cellStyle name="40% - Accent1 4" xfId="159"/>
    <cellStyle name="40% - Accent1 4 2" xfId="297"/>
    <cellStyle name="40% - Accent1 4 2 2" xfId="1344"/>
    <cellStyle name="40% - Accent1 4 2 2 2" xfId="3034"/>
    <cellStyle name="40% - Accent1 4 2 3" xfId="1343"/>
    <cellStyle name="40% - Accent1 4 2 3 2" xfId="3400"/>
    <cellStyle name="40% - Accent1 4 2 4" xfId="642"/>
    <cellStyle name="40% - Accent1 4 2 5" xfId="2251"/>
    <cellStyle name="40% - Accent1 4 3" xfId="643"/>
    <cellStyle name="40% - Accent1 4 3 2" xfId="1346"/>
    <cellStyle name="40% - Accent1 4 3 2 2" xfId="3136"/>
    <cellStyle name="40% - Accent1 4 3 3" xfId="1345"/>
    <cellStyle name="40% - Accent1 4 3 3 2" xfId="3401"/>
    <cellStyle name="40% - Accent1 4 3 4" xfId="2597"/>
    <cellStyle name="40% - Accent1 4 4" xfId="644"/>
    <cellStyle name="40% - Accent1 4 4 2" xfId="1348"/>
    <cellStyle name="40% - Accent1 4 4 2 2" xfId="2918"/>
    <cellStyle name="40% - Accent1 4 4 3" xfId="1347"/>
    <cellStyle name="40% - Accent1 4 4 3 2" xfId="3402"/>
    <cellStyle name="40% - Accent1 4 4 4" xfId="2473"/>
    <cellStyle name="40% - Accent1 4 5" xfId="645"/>
    <cellStyle name="40% - Accent1 4 5 2" xfId="1350"/>
    <cellStyle name="40% - Accent1 4 5 2 2" xfId="2812"/>
    <cellStyle name="40% - Accent1 4 5 3" xfId="1349"/>
    <cellStyle name="40% - Accent1 4 5 3 2" xfId="3403"/>
    <cellStyle name="40% - Accent1 4 5 4" xfId="2369"/>
    <cellStyle name="40% - Accent1 4 6" xfId="1351"/>
    <cellStyle name="40% - Accent1 4 6 2" xfId="2709"/>
    <cellStyle name="40% - Accent1 4 7" xfId="1342"/>
    <cellStyle name="40% - Accent1 4 7 2" xfId="3399"/>
    <cellStyle name="40% - Accent1 4 8" xfId="414"/>
    <cellStyle name="40% - Accent1 4 9" xfId="2106"/>
    <cellStyle name="40% - Accent1 5" xfId="234"/>
    <cellStyle name="40% - Accent1 5 2" xfId="1353"/>
    <cellStyle name="40% - Accent1 5 2 2" xfId="2983"/>
    <cellStyle name="40% - Accent1 5 3" xfId="1352"/>
    <cellStyle name="40% - Accent1 5 3 2" xfId="3404"/>
    <cellStyle name="40% - Accent1 5 4" xfId="646"/>
    <cellStyle name="40% - Accent1 5 5" xfId="2187"/>
    <cellStyle name="40% - Accent1 6" xfId="647"/>
    <cellStyle name="40% - Accent1 6 2" xfId="1355"/>
    <cellStyle name="40% - Accent1 6 2 2" xfId="2971"/>
    <cellStyle name="40% - Accent1 6 3" xfId="1354"/>
    <cellStyle name="40% - Accent1 6 3 2" xfId="3405"/>
    <cellStyle name="40% - Accent1 6 4" xfId="2525"/>
    <cellStyle name="40% - Accent1 7" xfId="648"/>
    <cellStyle name="40% - Accent1 7 2" xfId="1357"/>
    <cellStyle name="40% - Accent1 7 2 2" xfId="3083"/>
    <cellStyle name="40% - Accent1 7 3" xfId="1356"/>
    <cellStyle name="40% - Accent1 7 3 2" xfId="3406"/>
    <cellStyle name="40% - Accent1 7 4" xfId="2544"/>
    <cellStyle name="40% - Accent1 8" xfId="649"/>
    <cellStyle name="40% - Accent1 8 2" xfId="1359"/>
    <cellStyle name="40% - Accent1 8 2 2" xfId="2864"/>
    <cellStyle name="40% - Accent1 8 3" xfId="1358"/>
    <cellStyle name="40% - Accent1 8 3 2" xfId="3407"/>
    <cellStyle name="40% - Accent1 8 4" xfId="2419"/>
    <cellStyle name="40% - Accent1 9" xfId="650"/>
    <cellStyle name="40% - Accent1 9 2" xfId="1361"/>
    <cellStyle name="40% - Accent1 9 2 2" xfId="2759"/>
    <cellStyle name="40% - Accent1 9 3" xfId="1360"/>
    <cellStyle name="40% - Accent1 9 3 2" xfId="3408"/>
    <cellStyle name="40% - Accent1 9 4" xfId="2315"/>
    <cellStyle name="40% - Accent2" xfId="69" builtinId="35" customBuiltin="1"/>
    <cellStyle name="40% - Accent2 10" xfId="1363"/>
    <cellStyle name="40% - Accent2 10 2" xfId="2653"/>
    <cellStyle name="40% - Accent2 11" xfId="1362"/>
    <cellStyle name="40% - Accent2 11 2" xfId="3409"/>
    <cellStyle name="40% - Accent2 12" xfId="352"/>
    <cellStyle name="40% - Accent2 13" xfId="2044"/>
    <cellStyle name="40% - Accent2 2" xfId="125"/>
    <cellStyle name="40% - Accent2 2 10" xfId="2074"/>
    <cellStyle name="40% - Accent2 2 2" xfId="191"/>
    <cellStyle name="40% - Accent2 2 2 2" xfId="318"/>
    <cellStyle name="40% - Accent2 2 2 2 2" xfId="1367"/>
    <cellStyle name="40% - Accent2 2 2 2 2 2" xfId="3055"/>
    <cellStyle name="40% - Accent2 2 2 2 3" xfId="1366"/>
    <cellStyle name="40% - Accent2 2 2 2 3 2" xfId="3412"/>
    <cellStyle name="40% - Accent2 2 2 2 4" xfId="651"/>
    <cellStyle name="40% - Accent2 2 2 2 5" xfId="2272"/>
    <cellStyle name="40% - Accent2 2 2 3" xfId="652"/>
    <cellStyle name="40% - Accent2 2 2 3 2" xfId="1369"/>
    <cellStyle name="40% - Accent2 2 2 3 2 2" xfId="3159"/>
    <cellStyle name="40% - Accent2 2 2 3 3" xfId="1368"/>
    <cellStyle name="40% - Accent2 2 2 3 3 2" xfId="3413"/>
    <cellStyle name="40% - Accent2 2 2 3 4" xfId="2620"/>
    <cellStyle name="40% - Accent2 2 2 4" xfId="653"/>
    <cellStyle name="40% - Accent2 2 2 4 2" xfId="1371"/>
    <cellStyle name="40% - Accent2 2 2 4 2 2" xfId="2941"/>
    <cellStyle name="40% - Accent2 2 2 4 3" xfId="1370"/>
    <cellStyle name="40% - Accent2 2 2 4 3 2" xfId="3414"/>
    <cellStyle name="40% - Accent2 2 2 4 4" xfId="2496"/>
    <cellStyle name="40% - Accent2 2 2 5" xfId="654"/>
    <cellStyle name="40% - Accent2 2 2 5 2" xfId="1373"/>
    <cellStyle name="40% - Accent2 2 2 5 2 2" xfId="2835"/>
    <cellStyle name="40% - Accent2 2 2 5 3" xfId="1372"/>
    <cellStyle name="40% - Accent2 2 2 5 3 2" xfId="3415"/>
    <cellStyle name="40% - Accent2 2 2 5 4" xfId="2392"/>
    <cellStyle name="40% - Accent2 2 2 6" xfId="1374"/>
    <cellStyle name="40% - Accent2 2 2 6 2" xfId="2730"/>
    <cellStyle name="40% - Accent2 2 2 7" xfId="1365"/>
    <cellStyle name="40% - Accent2 2 2 7 2" xfId="3411"/>
    <cellStyle name="40% - Accent2 2 2 8" xfId="435"/>
    <cellStyle name="40% - Accent2 2 2 9" xfId="2127"/>
    <cellStyle name="40% - Accent2 2 3" xfId="265"/>
    <cellStyle name="40% - Accent2 2 3 2" xfId="1376"/>
    <cellStyle name="40% - Accent2 2 3 2 2" xfId="3004"/>
    <cellStyle name="40% - Accent2 2 3 3" xfId="1375"/>
    <cellStyle name="40% - Accent2 2 3 3 2" xfId="3416"/>
    <cellStyle name="40% - Accent2 2 3 4" xfId="655"/>
    <cellStyle name="40% - Accent2 2 3 5" xfId="2219"/>
    <cellStyle name="40% - Accent2 2 4" xfId="656"/>
    <cellStyle name="40% - Accent2 2 4 2" xfId="1378"/>
    <cellStyle name="40% - Accent2 2 4 2 2" xfId="3105"/>
    <cellStyle name="40% - Accent2 2 4 3" xfId="1377"/>
    <cellStyle name="40% - Accent2 2 4 3 2" xfId="3417"/>
    <cellStyle name="40% - Accent2 2 4 4" xfId="2566"/>
    <cellStyle name="40% - Accent2 2 5" xfId="657"/>
    <cellStyle name="40% - Accent2 2 5 2" xfId="1380"/>
    <cellStyle name="40% - Accent2 2 5 2 2" xfId="2887"/>
    <cellStyle name="40% - Accent2 2 5 3" xfId="1379"/>
    <cellStyle name="40% - Accent2 2 5 3 2" xfId="3418"/>
    <cellStyle name="40% - Accent2 2 5 4" xfId="2442"/>
    <cellStyle name="40% - Accent2 2 6" xfId="658"/>
    <cellStyle name="40% - Accent2 2 6 2" xfId="1382"/>
    <cellStyle name="40% - Accent2 2 6 2 2" xfId="2782"/>
    <cellStyle name="40% - Accent2 2 6 3" xfId="1381"/>
    <cellStyle name="40% - Accent2 2 6 3 2" xfId="3419"/>
    <cellStyle name="40% - Accent2 2 6 4" xfId="2338"/>
    <cellStyle name="40% - Accent2 2 7" xfId="1383"/>
    <cellStyle name="40% - Accent2 2 7 2" xfId="2676"/>
    <cellStyle name="40% - Accent2 2 8" xfId="1364"/>
    <cellStyle name="40% - Accent2 2 8 2" xfId="3410"/>
    <cellStyle name="40% - Accent2 2 9" xfId="382"/>
    <cellStyle name="40% - Accent2 3" xfId="145"/>
    <cellStyle name="40% - Accent2 3 10" xfId="2092"/>
    <cellStyle name="40% - Accent2 3 2" xfId="210"/>
    <cellStyle name="40% - Accent2 3 2 2" xfId="337"/>
    <cellStyle name="40% - Accent2 3 2 2 2" xfId="1387"/>
    <cellStyle name="40% - Accent2 3 2 2 2 2" xfId="3073"/>
    <cellStyle name="40% - Accent2 3 2 2 3" xfId="1386"/>
    <cellStyle name="40% - Accent2 3 2 2 3 2" xfId="3422"/>
    <cellStyle name="40% - Accent2 3 2 2 4" xfId="659"/>
    <cellStyle name="40% - Accent2 3 2 2 5" xfId="2291"/>
    <cellStyle name="40% - Accent2 3 2 3" xfId="660"/>
    <cellStyle name="40% - Accent2 3 2 3 2" xfId="1389"/>
    <cellStyle name="40% - Accent2 3 2 3 2 2" xfId="3178"/>
    <cellStyle name="40% - Accent2 3 2 3 3" xfId="1388"/>
    <cellStyle name="40% - Accent2 3 2 3 3 2" xfId="3423"/>
    <cellStyle name="40% - Accent2 3 2 3 4" xfId="2639"/>
    <cellStyle name="40% - Accent2 3 2 4" xfId="661"/>
    <cellStyle name="40% - Accent2 3 2 4 2" xfId="1391"/>
    <cellStyle name="40% - Accent2 3 2 4 2 2" xfId="2960"/>
    <cellStyle name="40% - Accent2 3 2 4 3" xfId="1390"/>
    <cellStyle name="40% - Accent2 3 2 4 3 2" xfId="3424"/>
    <cellStyle name="40% - Accent2 3 2 4 4" xfId="2515"/>
    <cellStyle name="40% - Accent2 3 2 5" xfId="662"/>
    <cellStyle name="40% - Accent2 3 2 5 2" xfId="1393"/>
    <cellStyle name="40% - Accent2 3 2 5 2 2" xfId="2854"/>
    <cellStyle name="40% - Accent2 3 2 5 3" xfId="1392"/>
    <cellStyle name="40% - Accent2 3 2 5 3 2" xfId="3425"/>
    <cellStyle name="40% - Accent2 3 2 5 4" xfId="2411"/>
    <cellStyle name="40% - Accent2 3 2 6" xfId="1394"/>
    <cellStyle name="40% - Accent2 3 2 6 2" xfId="2749"/>
    <cellStyle name="40% - Accent2 3 2 7" xfId="1385"/>
    <cellStyle name="40% - Accent2 3 2 7 2" xfId="3421"/>
    <cellStyle name="40% - Accent2 3 2 8" xfId="454"/>
    <cellStyle name="40% - Accent2 3 2 9" xfId="2146"/>
    <cellStyle name="40% - Accent2 3 3" xfId="283"/>
    <cellStyle name="40% - Accent2 3 3 2" xfId="1396"/>
    <cellStyle name="40% - Accent2 3 3 2 2" xfId="3022"/>
    <cellStyle name="40% - Accent2 3 3 3" xfId="1395"/>
    <cellStyle name="40% - Accent2 3 3 3 2" xfId="3426"/>
    <cellStyle name="40% - Accent2 3 3 4" xfId="663"/>
    <cellStyle name="40% - Accent2 3 3 5" xfId="2237"/>
    <cellStyle name="40% - Accent2 3 4" xfId="664"/>
    <cellStyle name="40% - Accent2 3 4 2" xfId="1398"/>
    <cellStyle name="40% - Accent2 3 4 2 2" xfId="3124"/>
    <cellStyle name="40% - Accent2 3 4 3" xfId="1397"/>
    <cellStyle name="40% - Accent2 3 4 3 2" xfId="3427"/>
    <cellStyle name="40% - Accent2 3 4 4" xfId="2585"/>
    <cellStyle name="40% - Accent2 3 5" xfId="665"/>
    <cellStyle name="40% - Accent2 3 5 2" xfId="1400"/>
    <cellStyle name="40% - Accent2 3 5 2 2" xfId="2906"/>
    <cellStyle name="40% - Accent2 3 5 3" xfId="1399"/>
    <cellStyle name="40% - Accent2 3 5 3 2" xfId="3428"/>
    <cellStyle name="40% - Accent2 3 5 4" xfId="2461"/>
    <cellStyle name="40% - Accent2 3 6" xfId="666"/>
    <cellStyle name="40% - Accent2 3 6 2" xfId="1402"/>
    <cellStyle name="40% - Accent2 3 6 2 2" xfId="2801"/>
    <cellStyle name="40% - Accent2 3 6 3" xfId="1401"/>
    <cellStyle name="40% - Accent2 3 6 3 2" xfId="3429"/>
    <cellStyle name="40% - Accent2 3 6 4" xfId="2357"/>
    <cellStyle name="40% - Accent2 3 7" xfId="1403"/>
    <cellStyle name="40% - Accent2 3 7 2" xfId="2695"/>
    <cellStyle name="40% - Accent2 3 8" xfId="1384"/>
    <cellStyle name="40% - Accent2 3 8 2" xfId="3420"/>
    <cellStyle name="40% - Accent2 3 9" xfId="400"/>
    <cellStyle name="40% - Accent2 4" xfId="160"/>
    <cellStyle name="40% - Accent2 4 2" xfId="298"/>
    <cellStyle name="40% - Accent2 4 2 2" xfId="1406"/>
    <cellStyle name="40% - Accent2 4 2 2 2" xfId="3036"/>
    <cellStyle name="40% - Accent2 4 2 3" xfId="1405"/>
    <cellStyle name="40% - Accent2 4 2 3 2" xfId="3431"/>
    <cellStyle name="40% - Accent2 4 2 4" xfId="667"/>
    <cellStyle name="40% - Accent2 4 2 5" xfId="2252"/>
    <cellStyle name="40% - Accent2 4 3" xfId="668"/>
    <cellStyle name="40% - Accent2 4 3 2" xfId="1408"/>
    <cellStyle name="40% - Accent2 4 3 2 2" xfId="3138"/>
    <cellStyle name="40% - Accent2 4 3 3" xfId="1407"/>
    <cellStyle name="40% - Accent2 4 3 3 2" xfId="3432"/>
    <cellStyle name="40% - Accent2 4 3 4" xfId="2599"/>
    <cellStyle name="40% - Accent2 4 4" xfId="669"/>
    <cellStyle name="40% - Accent2 4 4 2" xfId="1410"/>
    <cellStyle name="40% - Accent2 4 4 2 2" xfId="2920"/>
    <cellStyle name="40% - Accent2 4 4 3" xfId="1409"/>
    <cellStyle name="40% - Accent2 4 4 3 2" xfId="3433"/>
    <cellStyle name="40% - Accent2 4 4 4" xfId="2475"/>
    <cellStyle name="40% - Accent2 4 5" xfId="670"/>
    <cellStyle name="40% - Accent2 4 5 2" xfId="1412"/>
    <cellStyle name="40% - Accent2 4 5 2 2" xfId="2814"/>
    <cellStyle name="40% - Accent2 4 5 3" xfId="1411"/>
    <cellStyle name="40% - Accent2 4 5 3 2" xfId="3434"/>
    <cellStyle name="40% - Accent2 4 5 4" xfId="2371"/>
    <cellStyle name="40% - Accent2 4 6" xfId="1413"/>
    <cellStyle name="40% - Accent2 4 6 2" xfId="2710"/>
    <cellStyle name="40% - Accent2 4 7" xfId="1404"/>
    <cellStyle name="40% - Accent2 4 7 2" xfId="3430"/>
    <cellStyle name="40% - Accent2 4 8" xfId="415"/>
    <cellStyle name="40% - Accent2 4 9" xfId="2107"/>
    <cellStyle name="40% - Accent2 5" xfId="236"/>
    <cellStyle name="40% - Accent2 5 2" xfId="1415"/>
    <cellStyle name="40% - Accent2 5 2 2" xfId="2985"/>
    <cellStyle name="40% - Accent2 5 3" xfId="1414"/>
    <cellStyle name="40% - Accent2 5 3 2" xfId="3435"/>
    <cellStyle name="40% - Accent2 5 4" xfId="671"/>
    <cellStyle name="40% - Accent2 5 5" xfId="2189"/>
    <cellStyle name="40% - Accent2 6" xfId="672"/>
    <cellStyle name="40% - Accent2 6 2" xfId="1417"/>
    <cellStyle name="40% - Accent2 6 2 2" xfId="2973"/>
    <cellStyle name="40% - Accent2 6 3" xfId="1416"/>
    <cellStyle name="40% - Accent2 6 3 2" xfId="3436"/>
    <cellStyle name="40% - Accent2 6 4" xfId="2527"/>
    <cellStyle name="40% - Accent2 7" xfId="673"/>
    <cellStyle name="40% - Accent2 7 2" xfId="1419"/>
    <cellStyle name="40% - Accent2 7 2 2" xfId="3085"/>
    <cellStyle name="40% - Accent2 7 3" xfId="1418"/>
    <cellStyle name="40% - Accent2 7 3 2" xfId="3437"/>
    <cellStyle name="40% - Accent2 7 4" xfId="2546"/>
    <cellStyle name="40% - Accent2 8" xfId="674"/>
    <cellStyle name="40% - Accent2 8 2" xfId="1421"/>
    <cellStyle name="40% - Accent2 8 2 2" xfId="2866"/>
    <cellStyle name="40% - Accent2 8 3" xfId="1420"/>
    <cellStyle name="40% - Accent2 8 3 2" xfId="3438"/>
    <cellStyle name="40% - Accent2 8 4" xfId="2421"/>
    <cellStyle name="40% - Accent2 9" xfId="675"/>
    <cellStyle name="40% - Accent2 9 2" xfId="1423"/>
    <cellStyle name="40% - Accent2 9 2 2" xfId="2761"/>
    <cellStyle name="40% - Accent2 9 3" xfId="1422"/>
    <cellStyle name="40% - Accent2 9 3 2" xfId="3439"/>
    <cellStyle name="40% - Accent2 9 4" xfId="2317"/>
    <cellStyle name="40% - Accent3" xfId="73" builtinId="39" customBuiltin="1"/>
    <cellStyle name="40% - Accent3 10" xfId="1425"/>
    <cellStyle name="40% - Accent3 10 2" xfId="2655"/>
    <cellStyle name="40% - Accent3 11" xfId="1424"/>
    <cellStyle name="40% - Accent3 11 2" xfId="3440"/>
    <cellStyle name="40% - Accent3 12" xfId="354"/>
    <cellStyle name="40% - Accent3 13" xfId="2046"/>
    <cellStyle name="40% - Accent3 2" xfId="126"/>
    <cellStyle name="40% - Accent3 2 10" xfId="2075"/>
    <cellStyle name="40% - Accent3 2 2" xfId="192"/>
    <cellStyle name="40% - Accent3 2 2 2" xfId="319"/>
    <cellStyle name="40% - Accent3 2 2 2 2" xfId="1429"/>
    <cellStyle name="40% - Accent3 2 2 2 2 2" xfId="3056"/>
    <cellStyle name="40% - Accent3 2 2 2 3" xfId="1428"/>
    <cellStyle name="40% - Accent3 2 2 2 3 2" xfId="3443"/>
    <cellStyle name="40% - Accent3 2 2 2 4" xfId="676"/>
    <cellStyle name="40% - Accent3 2 2 2 5" xfId="2273"/>
    <cellStyle name="40% - Accent3 2 2 3" xfId="677"/>
    <cellStyle name="40% - Accent3 2 2 3 2" xfId="1431"/>
    <cellStyle name="40% - Accent3 2 2 3 2 2" xfId="3160"/>
    <cellStyle name="40% - Accent3 2 2 3 3" xfId="1430"/>
    <cellStyle name="40% - Accent3 2 2 3 3 2" xfId="3444"/>
    <cellStyle name="40% - Accent3 2 2 3 4" xfId="2621"/>
    <cellStyle name="40% - Accent3 2 2 4" xfId="678"/>
    <cellStyle name="40% - Accent3 2 2 4 2" xfId="1433"/>
    <cellStyle name="40% - Accent3 2 2 4 2 2" xfId="2942"/>
    <cellStyle name="40% - Accent3 2 2 4 3" xfId="1432"/>
    <cellStyle name="40% - Accent3 2 2 4 3 2" xfId="3445"/>
    <cellStyle name="40% - Accent3 2 2 4 4" xfId="2497"/>
    <cellStyle name="40% - Accent3 2 2 5" xfId="679"/>
    <cellStyle name="40% - Accent3 2 2 5 2" xfId="1435"/>
    <cellStyle name="40% - Accent3 2 2 5 2 2" xfId="2836"/>
    <cellStyle name="40% - Accent3 2 2 5 3" xfId="1434"/>
    <cellStyle name="40% - Accent3 2 2 5 3 2" xfId="3446"/>
    <cellStyle name="40% - Accent3 2 2 5 4" xfId="2393"/>
    <cellStyle name="40% - Accent3 2 2 6" xfId="1436"/>
    <cellStyle name="40% - Accent3 2 2 6 2" xfId="2731"/>
    <cellStyle name="40% - Accent3 2 2 7" xfId="1427"/>
    <cellStyle name="40% - Accent3 2 2 7 2" xfId="3442"/>
    <cellStyle name="40% - Accent3 2 2 8" xfId="436"/>
    <cellStyle name="40% - Accent3 2 2 9" xfId="2128"/>
    <cellStyle name="40% - Accent3 2 3" xfId="266"/>
    <cellStyle name="40% - Accent3 2 3 2" xfId="1438"/>
    <cellStyle name="40% - Accent3 2 3 2 2" xfId="3005"/>
    <cellStyle name="40% - Accent3 2 3 3" xfId="1437"/>
    <cellStyle name="40% - Accent3 2 3 3 2" xfId="3447"/>
    <cellStyle name="40% - Accent3 2 3 4" xfId="680"/>
    <cellStyle name="40% - Accent3 2 3 5" xfId="2220"/>
    <cellStyle name="40% - Accent3 2 4" xfId="681"/>
    <cellStyle name="40% - Accent3 2 4 2" xfId="1440"/>
    <cellStyle name="40% - Accent3 2 4 2 2" xfId="3106"/>
    <cellStyle name="40% - Accent3 2 4 3" xfId="1439"/>
    <cellStyle name="40% - Accent3 2 4 3 2" xfId="3448"/>
    <cellStyle name="40% - Accent3 2 4 4" xfId="2567"/>
    <cellStyle name="40% - Accent3 2 5" xfId="682"/>
    <cellStyle name="40% - Accent3 2 5 2" xfId="1442"/>
    <cellStyle name="40% - Accent3 2 5 2 2" xfId="2888"/>
    <cellStyle name="40% - Accent3 2 5 3" xfId="1441"/>
    <cellStyle name="40% - Accent3 2 5 3 2" xfId="3449"/>
    <cellStyle name="40% - Accent3 2 5 4" xfId="2443"/>
    <cellStyle name="40% - Accent3 2 6" xfId="683"/>
    <cellStyle name="40% - Accent3 2 6 2" xfId="1444"/>
    <cellStyle name="40% - Accent3 2 6 2 2" xfId="2783"/>
    <cellStyle name="40% - Accent3 2 6 3" xfId="1443"/>
    <cellStyle name="40% - Accent3 2 6 3 2" xfId="3450"/>
    <cellStyle name="40% - Accent3 2 6 4" xfId="2339"/>
    <cellStyle name="40% - Accent3 2 7" xfId="1445"/>
    <cellStyle name="40% - Accent3 2 7 2" xfId="2677"/>
    <cellStyle name="40% - Accent3 2 8" xfId="1426"/>
    <cellStyle name="40% - Accent3 2 8 2" xfId="3441"/>
    <cellStyle name="40% - Accent3 2 9" xfId="383"/>
    <cellStyle name="40% - Accent3 3" xfId="146"/>
    <cellStyle name="40% - Accent3 3 10" xfId="2093"/>
    <cellStyle name="40% - Accent3 3 2" xfId="211"/>
    <cellStyle name="40% - Accent3 3 2 2" xfId="338"/>
    <cellStyle name="40% - Accent3 3 2 2 2" xfId="1449"/>
    <cellStyle name="40% - Accent3 3 2 2 2 2" xfId="3074"/>
    <cellStyle name="40% - Accent3 3 2 2 3" xfId="1448"/>
    <cellStyle name="40% - Accent3 3 2 2 3 2" xfId="3453"/>
    <cellStyle name="40% - Accent3 3 2 2 4" xfId="684"/>
    <cellStyle name="40% - Accent3 3 2 2 5" xfId="2292"/>
    <cellStyle name="40% - Accent3 3 2 3" xfId="685"/>
    <cellStyle name="40% - Accent3 3 2 3 2" xfId="1451"/>
    <cellStyle name="40% - Accent3 3 2 3 2 2" xfId="3179"/>
    <cellStyle name="40% - Accent3 3 2 3 3" xfId="1450"/>
    <cellStyle name="40% - Accent3 3 2 3 3 2" xfId="3454"/>
    <cellStyle name="40% - Accent3 3 2 3 4" xfId="2640"/>
    <cellStyle name="40% - Accent3 3 2 4" xfId="686"/>
    <cellStyle name="40% - Accent3 3 2 4 2" xfId="1453"/>
    <cellStyle name="40% - Accent3 3 2 4 2 2" xfId="2961"/>
    <cellStyle name="40% - Accent3 3 2 4 3" xfId="1452"/>
    <cellStyle name="40% - Accent3 3 2 4 3 2" xfId="3455"/>
    <cellStyle name="40% - Accent3 3 2 4 4" xfId="2516"/>
    <cellStyle name="40% - Accent3 3 2 5" xfId="687"/>
    <cellStyle name="40% - Accent3 3 2 5 2" xfId="1455"/>
    <cellStyle name="40% - Accent3 3 2 5 2 2" xfId="2855"/>
    <cellStyle name="40% - Accent3 3 2 5 3" xfId="1454"/>
    <cellStyle name="40% - Accent3 3 2 5 3 2" xfId="3456"/>
    <cellStyle name="40% - Accent3 3 2 5 4" xfId="2412"/>
    <cellStyle name="40% - Accent3 3 2 6" xfId="1456"/>
    <cellStyle name="40% - Accent3 3 2 6 2" xfId="2750"/>
    <cellStyle name="40% - Accent3 3 2 7" xfId="1447"/>
    <cellStyle name="40% - Accent3 3 2 7 2" xfId="3452"/>
    <cellStyle name="40% - Accent3 3 2 8" xfId="455"/>
    <cellStyle name="40% - Accent3 3 2 9" xfId="2147"/>
    <cellStyle name="40% - Accent3 3 3" xfId="284"/>
    <cellStyle name="40% - Accent3 3 3 2" xfId="1458"/>
    <cellStyle name="40% - Accent3 3 3 2 2" xfId="3023"/>
    <cellStyle name="40% - Accent3 3 3 3" xfId="1457"/>
    <cellStyle name="40% - Accent3 3 3 3 2" xfId="3457"/>
    <cellStyle name="40% - Accent3 3 3 4" xfId="688"/>
    <cellStyle name="40% - Accent3 3 3 5" xfId="2238"/>
    <cellStyle name="40% - Accent3 3 4" xfId="689"/>
    <cellStyle name="40% - Accent3 3 4 2" xfId="1460"/>
    <cellStyle name="40% - Accent3 3 4 2 2" xfId="3125"/>
    <cellStyle name="40% - Accent3 3 4 3" xfId="1459"/>
    <cellStyle name="40% - Accent3 3 4 3 2" xfId="3458"/>
    <cellStyle name="40% - Accent3 3 4 4" xfId="2586"/>
    <cellStyle name="40% - Accent3 3 5" xfId="690"/>
    <cellStyle name="40% - Accent3 3 5 2" xfId="1462"/>
    <cellStyle name="40% - Accent3 3 5 2 2" xfId="2907"/>
    <cellStyle name="40% - Accent3 3 5 3" xfId="1461"/>
    <cellStyle name="40% - Accent3 3 5 3 2" xfId="3459"/>
    <cellStyle name="40% - Accent3 3 5 4" xfId="2462"/>
    <cellStyle name="40% - Accent3 3 6" xfId="691"/>
    <cellStyle name="40% - Accent3 3 6 2" xfId="1464"/>
    <cellStyle name="40% - Accent3 3 6 2 2" xfId="2802"/>
    <cellStyle name="40% - Accent3 3 6 3" xfId="1463"/>
    <cellStyle name="40% - Accent3 3 6 3 2" xfId="3460"/>
    <cellStyle name="40% - Accent3 3 6 4" xfId="2358"/>
    <cellStyle name="40% - Accent3 3 7" xfId="1465"/>
    <cellStyle name="40% - Accent3 3 7 2" xfId="2696"/>
    <cellStyle name="40% - Accent3 3 8" xfId="1446"/>
    <cellStyle name="40% - Accent3 3 8 2" xfId="3451"/>
    <cellStyle name="40% - Accent3 3 9" xfId="401"/>
    <cellStyle name="40% - Accent3 4" xfId="161"/>
    <cellStyle name="40% - Accent3 4 2" xfId="299"/>
    <cellStyle name="40% - Accent3 4 2 2" xfId="1468"/>
    <cellStyle name="40% - Accent3 4 2 2 2" xfId="3038"/>
    <cellStyle name="40% - Accent3 4 2 3" xfId="1467"/>
    <cellStyle name="40% - Accent3 4 2 3 2" xfId="3462"/>
    <cellStyle name="40% - Accent3 4 2 4" xfId="692"/>
    <cellStyle name="40% - Accent3 4 2 5" xfId="2253"/>
    <cellStyle name="40% - Accent3 4 3" xfId="693"/>
    <cellStyle name="40% - Accent3 4 3 2" xfId="1470"/>
    <cellStyle name="40% - Accent3 4 3 2 2" xfId="3140"/>
    <cellStyle name="40% - Accent3 4 3 3" xfId="1469"/>
    <cellStyle name="40% - Accent3 4 3 3 2" xfId="3463"/>
    <cellStyle name="40% - Accent3 4 3 4" xfId="2601"/>
    <cellStyle name="40% - Accent3 4 4" xfId="694"/>
    <cellStyle name="40% - Accent3 4 4 2" xfId="1472"/>
    <cellStyle name="40% - Accent3 4 4 2 2" xfId="2922"/>
    <cellStyle name="40% - Accent3 4 4 3" xfId="1471"/>
    <cellStyle name="40% - Accent3 4 4 3 2" xfId="3464"/>
    <cellStyle name="40% - Accent3 4 4 4" xfId="2477"/>
    <cellStyle name="40% - Accent3 4 5" xfId="695"/>
    <cellStyle name="40% - Accent3 4 5 2" xfId="1474"/>
    <cellStyle name="40% - Accent3 4 5 2 2" xfId="2816"/>
    <cellStyle name="40% - Accent3 4 5 3" xfId="1473"/>
    <cellStyle name="40% - Accent3 4 5 3 2" xfId="3465"/>
    <cellStyle name="40% - Accent3 4 5 4" xfId="2373"/>
    <cellStyle name="40% - Accent3 4 6" xfId="1475"/>
    <cellStyle name="40% - Accent3 4 6 2" xfId="2711"/>
    <cellStyle name="40% - Accent3 4 7" xfId="1466"/>
    <cellStyle name="40% - Accent3 4 7 2" xfId="3461"/>
    <cellStyle name="40% - Accent3 4 8" xfId="416"/>
    <cellStyle name="40% - Accent3 4 9" xfId="2108"/>
    <cellStyle name="40% - Accent3 5" xfId="238"/>
    <cellStyle name="40% - Accent3 5 2" xfId="1477"/>
    <cellStyle name="40% - Accent3 5 2 2" xfId="2987"/>
    <cellStyle name="40% - Accent3 5 3" xfId="1476"/>
    <cellStyle name="40% - Accent3 5 3 2" xfId="3466"/>
    <cellStyle name="40% - Accent3 5 4" xfId="696"/>
    <cellStyle name="40% - Accent3 5 5" xfId="2191"/>
    <cellStyle name="40% - Accent3 6" xfId="697"/>
    <cellStyle name="40% - Accent3 6 2" xfId="1479"/>
    <cellStyle name="40% - Accent3 6 2 2" xfId="2975"/>
    <cellStyle name="40% - Accent3 6 3" xfId="1478"/>
    <cellStyle name="40% - Accent3 6 3 2" xfId="3467"/>
    <cellStyle name="40% - Accent3 6 4" xfId="2529"/>
    <cellStyle name="40% - Accent3 7" xfId="698"/>
    <cellStyle name="40% - Accent3 7 2" xfId="1481"/>
    <cellStyle name="40% - Accent3 7 2 2" xfId="3087"/>
    <cellStyle name="40% - Accent3 7 3" xfId="1480"/>
    <cellStyle name="40% - Accent3 7 3 2" xfId="3468"/>
    <cellStyle name="40% - Accent3 7 4" xfId="2548"/>
    <cellStyle name="40% - Accent3 8" xfId="699"/>
    <cellStyle name="40% - Accent3 8 2" xfId="1483"/>
    <cellStyle name="40% - Accent3 8 2 2" xfId="2868"/>
    <cellStyle name="40% - Accent3 8 3" xfId="1482"/>
    <cellStyle name="40% - Accent3 8 3 2" xfId="3469"/>
    <cellStyle name="40% - Accent3 8 4" xfId="2423"/>
    <cellStyle name="40% - Accent3 9" xfId="700"/>
    <cellStyle name="40% - Accent3 9 2" xfId="1485"/>
    <cellStyle name="40% - Accent3 9 2 2" xfId="2763"/>
    <cellStyle name="40% - Accent3 9 3" xfId="1484"/>
    <cellStyle name="40% - Accent3 9 3 2" xfId="3470"/>
    <cellStyle name="40% - Accent3 9 4" xfId="2319"/>
    <cellStyle name="40% - Accent4" xfId="77" builtinId="43" customBuiltin="1"/>
    <cellStyle name="40% - Accent4 10" xfId="1487"/>
    <cellStyle name="40% - Accent4 10 2" xfId="2657"/>
    <cellStyle name="40% - Accent4 11" xfId="1486"/>
    <cellStyle name="40% - Accent4 11 2" xfId="3471"/>
    <cellStyle name="40% - Accent4 12" xfId="356"/>
    <cellStyle name="40% - Accent4 13" xfId="2048"/>
    <cellStyle name="40% - Accent4 2" xfId="127"/>
    <cellStyle name="40% - Accent4 2 10" xfId="2076"/>
    <cellStyle name="40% - Accent4 2 2" xfId="193"/>
    <cellStyle name="40% - Accent4 2 2 2" xfId="320"/>
    <cellStyle name="40% - Accent4 2 2 2 2" xfId="1491"/>
    <cellStyle name="40% - Accent4 2 2 2 2 2" xfId="3057"/>
    <cellStyle name="40% - Accent4 2 2 2 3" xfId="1490"/>
    <cellStyle name="40% - Accent4 2 2 2 3 2" xfId="3474"/>
    <cellStyle name="40% - Accent4 2 2 2 4" xfId="701"/>
    <cellStyle name="40% - Accent4 2 2 2 5" xfId="2274"/>
    <cellStyle name="40% - Accent4 2 2 3" xfId="702"/>
    <cellStyle name="40% - Accent4 2 2 3 2" xfId="1493"/>
    <cellStyle name="40% - Accent4 2 2 3 2 2" xfId="3161"/>
    <cellStyle name="40% - Accent4 2 2 3 3" xfId="1492"/>
    <cellStyle name="40% - Accent4 2 2 3 3 2" xfId="3475"/>
    <cellStyle name="40% - Accent4 2 2 3 4" xfId="2622"/>
    <cellStyle name="40% - Accent4 2 2 4" xfId="703"/>
    <cellStyle name="40% - Accent4 2 2 4 2" xfId="1495"/>
    <cellStyle name="40% - Accent4 2 2 4 2 2" xfId="2943"/>
    <cellStyle name="40% - Accent4 2 2 4 3" xfId="1494"/>
    <cellStyle name="40% - Accent4 2 2 4 3 2" xfId="3476"/>
    <cellStyle name="40% - Accent4 2 2 4 4" xfId="2498"/>
    <cellStyle name="40% - Accent4 2 2 5" xfId="704"/>
    <cellStyle name="40% - Accent4 2 2 5 2" xfId="1497"/>
    <cellStyle name="40% - Accent4 2 2 5 2 2" xfId="2837"/>
    <cellStyle name="40% - Accent4 2 2 5 3" xfId="1496"/>
    <cellStyle name="40% - Accent4 2 2 5 3 2" xfId="3477"/>
    <cellStyle name="40% - Accent4 2 2 5 4" xfId="2394"/>
    <cellStyle name="40% - Accent4 2 2 6" xfId="1498"/>
    <cellStyle name="40% - Accent4 2 2 6 2" xfId="2732"/>
    <cellStyle name="40% - Accent4 2 2 7" xfId="1489"/>
    <cellStyle name="40% - Accent4 2 2 7 2" xfId="3473"/>
    <cellStyle name="40% - Accent4 2 2 8" xfId="437"/>
    <cellStyle name="40% - Accent4 2 2 9" xfId="2129"/>
    <cellStyle name="40% - Accent4 2 3" xfId="267"/>
    <cellStyle name="40% - Accent4 2 3 2" xfId="1500"/>
    <cellStyle name="40% - Accent4 2 3 2 2" xfId="3006"/>
    <cellStyle name="40% - Accent4 2 3 3" xfId="1499"/>
    <cellStyle name="40% - Accent4 2 3 3 2" xfId="3478"/>
    <cellStyle name="40% - Accent4 2 3 4" xfId="705"/>
    <cellStyle name="40% - Accent4 2 3 5" xfId="2221"/>
    <cellStyle name="40% - Accent4 2 4" xfId="706"/>
    <cellStyle name="40% - Accent4 2 4 2" xfId="1502"/>
    <cellStyle name="40% - Accent4 2 4 2 2" xfId="3107"/>
    <cellStyle name="40% - Accent4 2 4 3" xfId="1501"/>
    <cellStyle name="40% - Accent4 2 4 3 2" xfId="3479"/>
    <cellStyle name="40% - Accent4 2 4 4" xfId="2568"/>
    <cellStyle name="40% - Accent4 2 5" xfId="707"/>
    <cellStyle name="40% - Accent4 2 5 2" xfId="1504"/>
    <cellStyle name="40% - Accent4 2 5 2 2" xfId="2889"/>
    <cellStyle name="40% - Accent4 2 5 3" xfId="1503"/>
    <cellStyle name="40% - Accent4 2 5 3 2" xfId="3480"/>
    <cellStyle name="40% - Accent4 2 5 4" xfId="2444"/>
    <cellStyle name="40% - Accent4 2 6" xfId="708"/>
    <cellStyle name="40% - Accent4 2 6 2" xfId="1506"/>
    <cellStyle name="40% - Accent4 2 6 2 2" xfId="2784"/>
    <cellStyle name="40% - Accent4 2 6 3" xfId="1505"/>
    <cellStyle name="40% - Accent4 2 6 3 2" xfId="3481"/>
    <cellStyle name="40% - Accent4 2 6 4" xfId="2340"/>
    <cellStyle name="40% - Accent4 2 7" xfId="1507"/>
    <cellStyle name="40% - Accent4 2 7 2" xfId="2678"/>
    <cellStyle name="40% - Accent4 2 8" xfId="1488"/>
    <cellStyle name="40% - Accent4 2 8 2" xfId="3472"/>
    <cellStyle name="40% - Accent4 2 9" xfId="384"/>
    <cellStyle name="40% - Accent4 3" xfId="147"/>
    <cellStyle name="40% - Accent4 3 10" xfId="2094"/>
    <cellStyle name="40% - Accent4 3 2" xfId="212"/>
    <cellStyle name="40% - Accent4 3 2 2" xfId="339"/>
    <cellStyle name="40% - Accent4 3 2 2 2" xfId="1511"/>
    <cellStyle name="40% - Accent4 3 2 2 2 2" xfId="3075"/>
    <cellStyle name="40% - Accent4 3 2 2 3" xfId="1510"/>
    <cellStyle name="40% - Accent4 3 2 2 3 2" xfId="3484"/>
    <cellStyle name="40% - Accent4 3 2 2 4" xfId="709"/>
    <cellStyle name="40% - Accent4 3 2 2 5" xfId="2293"/>
    <cellStyle name="40% - Accent4 3 2 3" xfId="710"/>
    <cellStyle name="40% - Accent4 3 2 3 2" xfId="1513"/>
    <cellStyle name="40% - Accent4 3 2 3 2 2" xfId="3180"/>
    <cellStyle name="40% - Accent4 3 2 3 3" xfId="1512"/>
    <cellStyle name="40% - Accent4 3 2 3 3 2" xfId="3485"/>
    <cellStyle name="40% - Accent4 3 2 3 4" xfId="2641"/>
    <cellStyle name="40% - Accent4 3 2 4" xfId="711"/>
    <cellStyle name="40% - Accent4 3 2 4 2" xfId="1515"/>
    <cellStyle name="40% - Accent4 3 2 4 2 2" xfId="2962"/>
    <cellStyle name="40% - Accent4 3 2 4 3" xfId="1514"/>
    <cellStyle name="40% - Accent4 3 2 4 3 2" xfId="3486"/>
    <cellStyle name="40% - Accent4 3 2 4 4" xfId="2517"/>
    <cellStyle name="40% - Accent4 3 2 5" xfId="712"/>
    <cellStyle name="40% - Accent4 3 2 5 2" xfId="1517"/>
    <cellStyle name="40% - Accent4 3 2 5 2 2" xfId="2856"/>
    <cellStyle name="40% - Accent4 3 2 5 3" xfId="1516"/>
    <cellStyle name="40% - Accent4 3 2 5 3 2" xfId="3487"/>
    <cellStyle name="40% - Accent4 3 2 5 4" xfId="2413"/>
    <cellStyle name="40% - Accent4 3 2 6" xfId="1518"/>
    <cellStyle name="40% - Accent4 3 2 6 2" xfId="2751"/>
    <cellStyle name="40% - Accent4 3 2 7" xfId="1509"/>
    <cellStyle name="40% - Accent4 3 2 7 2" xfId="3483"/>
    <cellStyle name="40% - Accent4 3 2 8" xfId="456"/>
    <cellStyle name="40% - Accent4 3 2 9" xfId="2148"/>
    <cellStyle name="40% - Accent4 3 3" xfId="285"/>
    <cellStyle name="40% - Accent4 3 3 2" xfId="1520"/>
    <cellStyle name="40% - Accent4 3 3 2 2" xfId="3024"/>
    <cellStyle name="40% - Accent4 3 3 3" xfId="1519"/>
    <cellStyle name="40% - Accent4 3 3 3 2" xfId="3488"/>
    <cellStyle name="40% - Accent4 3 3 4" xfId="713"/>
    <cellStyle name="40% - Accent4 3 3 5" xfId="2239"/>
    <cellStyle name="40% - Accent4 3 4" xfId="714"/>
    <cellStyle name="40% - Accent4 3 4 2" xfId="1522"/>
    <cellStyle name="40% - Accent4 3 4 2 2" xfId="3126"/>
    <cellStyle name="40% - Accent4 3 4 3" xfId="1521"/>
    <cellStyle name="40% - Accent4 3 4 3 2" xfId="3489"/>
    <cellStyle name="40% - Accent4 3 4 4" xfId="2587"/>
    <cellStyle name="40% - Accent4 3 5" xfId="715"/>
    <cellStyle name="40% - Accent4 3 5 2" xfId="1524"/>
    <cellStyle name="40% - Accent4 3 5 2 2" xfId="2908"/>
    <cellStyle name="40% - Accent4 3 5 3" xfId="1523"/>
    <cellStyle name="40% - Accent4 3 5 3 2" xfId="3490"/>
    <cellStyle name="40% - Accent4 3 5 4" xfId="2463"/>
    <cellStyle name="40% - Accent4 3 6" xfId="716"/>
    <cellStyle name="40% - Accent4 3 6 2" xfId="1526"/>
    <cellStyle name="40% - Accent4 3 6 2 2" xfId="2803"/>
    <cellStyle name="40% - Accent4 3 6 3" xfId="1525"/>
    <cellStyle name="40% - Accent4 3 6 3 2" xfId="3491"/>
    <cellStyle name="40% - Accent4 3 6 4" xfId="2359"/>
    <cellStyle name="40% - Accent4 3 7" xfId="1527"/>
    <cellStyle name="40% - Accent4 3 7 2" xfId="2697"/>
    <cellStyle name="40% - Accent4 3 8" xfId="1508"/>
    <cellStyle name="40% - Accent4 3 8 2" xfId="3482"/>
    <cellStyle name="40% - Accent4 3 9" xfId="402"/>
    <cellStyle name="40% - Accent4 4" xfId="162"/>
    <cellStyle name="40% - Accent4 4 2" xfId="300"/>
    <cellStyle name="40% - Accent4 4 2 2" xfId="1530"/>
    <cellStyle name="40% - Accent4 4 2 2 2" xfId="3040"/>
    <cellStyle name="40% - Accent4 4 2 3" xfId="1529"/>
    <cellStyle name="40% - Accent4 4 2 3 2" xfId="3493"/>
    <cellStyle name="40% - Accent4 4 2 4" xfId="717"/>
    <cellStyle name="40% - Accent4 4 2 5" xfId="2254"/>
    <cellStyle name="40% - Accent4 4 3" xfId="718"/>
    <cellStyle name="40% - Accent4 4 3 2" xfId="1532"/>
    <cellStyle name="40% - Accent4 4 3 2 2" xfId="3142"/>
    <cellStyle name="40% - Accent4 4 3 3" xfId="1531"/>
    <cellStyle name="40% - Accent4 4 3 3 2" xfId="3494"/>
    <cellStyle name="40% - Accent4 4 3 4" xfId="2603"/>
    <cellStyle name="40% - Accent4 4 4" xfId="719"/>
    <cellStyle name="40% - Accent4 4 4 2" xfId="1534"/>
    <cellStyle name="40% - Accent4 4 4 2 2" xfId="2924"/>
    <cellStyle name="40% - Accent4 4 4 3" xfId="1533"/>
    <cellStyle name="40% - Accent4 4 4 3 2" xfId="3495"/>
    <cellStyle name="40% - Accent4 4 4 4" xfId="2479"/>
    <cellStyle name="40% - Accent4 4 5" xfId="720"/>
    <cellStyle name="40% - Accent4 4 5 2" xfId="1536"/>
    <cellStyle name="40% - Accent4 4 5 2 2" xfId="2818"/>
    <cellStyle name="40% - Accent4 4 5 3" xfId="1535"/>
    <cellStyle name="40% - Accent4 4 5 3 2" xfId="3496"/>
    <cellStyle name="40% - Accent4 4 5 4" xfId="2375"/>
    <cellStyle name="40% - Accent4 4 6" xfId="1537"/>
    <cellStyle name="40% - Accent4 4 6 2" xfId="2712"/>
    <cellStyle name="40% - Accent4 4 7" xfId="1528"/>
    <cellStyle name="40% - Accent4 4 7 2" xfId="3492"/>
    <cellStyle name="40% - Accent4 4 8" xfId="417"/>
    <cellStyle name="40% - Accent4 4 9" xfId="2109"/>
    <cellStyle name="40% - Accent4 5" xfId="240"/>
    <cellStyle name="40% - Accent4 5 2" xfId="1539"/>
    <cellStyle name="40% - Accent4 5 2 2" xfId="2989"/>
    <cellStyle name="40% - Accent4 5 3" xfId="1538"/>
    <cellStyle name="40% - Accent4 5 3 2" xfId="3497"/>
    <cellStyle name="40% - Accent4 5 4" xfId="721"/>
    <cellStyle name="40% - Accent4 5 5" xfId="2193"/>
    <cellStyle name="40% - Accent4 6" xfId="722"/>
    <cellStyle name="40% - Accent4 6 2" xfId="1541"/>
    <cellStyle name="40% - Accent4 6 2 2" xfId="2977"/>
    <cellStyle name="40% - Accent4 6 3" xfId="1540"/>
    <cellStyle name="40% - Accent4 6 3 2" xfId="3498"/>
    <cellStyle name="40% - Accent4 6 4" xfId="2531"/>
    <cellStyle name="40% - Accent4 7" xfId="723"/>
    <cellStyle name="40% - Accent4 7 2" xfId="1543"/>
    <cellStyle name="40% - Accent4 7 2 2" xfId="3089"/>
    <cellStyle name="40% - Accent4 7 3" xfId="1542"/>
    <cellStyle name="40% - Accent4 7 3 2" xfId="3499"/>
    <cellStyle name="40% - Accent4 7 4" xfId="2550"/>
    <cellStyle name="40% - Accent4 8" xfId="724"/>
    <cellStyle name="40% - Accent4 8 2" xfId="1545"/>
    <cellStyle name="40% - Accent4 8 2 2" xfId="2870"/>
    <cellStyle name="40% - Accent4 8 3" xfId="1544"/>
    <cellStyle name="40% - Accent4 8 3 2" xfId="3500"/>
    <cellStyle name="40% - Accent4 8 4" xfId="2425"/>
    <cellStyle name="40% - Accent4 9" xfId="725"/>
    <cellStyle name="40% - Accent4 9 2" xfId="1547"/>
    <cellStyle name="40% - Accent4 9 2 2" xfId="2765"/>
    <cellStyle name="40% - Accent4 9 3" xfId="1546"/>
    <cellStyle name="40% - Accent4 9 3 2" xfId="3501"/>
    <cellStyle name="40% - Accent4 9 4" xfId="2321"/>
    <cellStyle name="40% - Accent5" xfId="81" builtinId="47" customBuiltin="1"/>
    <cellStyle name="40% - Accent5 10" xfId="1549"/>
    <cellStyle name="40% - Accent5 10 2" xfId="2659"/>
    <cellStyle name="40% - Accent5 11" xfId="1548"/>
    <cellStyle name="40% - Accent5 11 2" xfId="3502"/>
    <cellStyle name="40% - Accent5 12" xfId="358"/>
    <cellStyle name="40% - Accent5 13" xfId="2050"/>
    <cellStyle name="40% - Accent5 2" xfId="128"/>
    <cellStyle name="40% - Accent5 2 10" xfId="2077"/>
    <cellStyle name="40% - Accent5 2 2" xfId="194"/>
    <cellStyle name="40% - Accent5 2 2 2" xfId="321"/>
    <cellStyle name="40% - Accent5 2 2 2 2" xfId="1553"/>
    <cellStyle name="40% - Accent5 2 2 2 2 2" xfId="3058"/>
    <cellStyle name="40% - Accent5 2 2 2 3" xfId="1552"/>
    <cellStyle name="40% - Accent5 2 2 2 3 2" xfId="3505"/>
    <cellStyle name="40% - Accent5 2 2 2 4" xfId="726"/>
    <cellStyle name="40% - Accent5 2 2 2 5" xfId="2275"/>
    <cellStyle name="40% - Accent5 2 2 3" xfId="727"/>
    <cellStyle name="40% - Accent5 2 2 3 2" xfId="1555"/>
    <cellStyle name="40% - Accent5 2 2 3 2 2" xfId="3162"/>
    <cellStyle name="40% - Accent5 2 2 3 3" xfId="1554"/>
    <cellStyle name="40% - Accent5 2 2 3 3 2" xfId="3506"/>
    <cellStyle name="40% - Accent5 2 2 3 4" xfId="2623"/>
    <cellStyle name="40% - Accent5 2 2 4" xfId="728"/>
    <cellStyle name="40% - Accent5 2 2 4 2" xfId="1557"/>
    <cellStyle name="40% - Accent5 2 2 4 2 2" xfId="2944"/>
    <cellStyle name="40% - Accent5 2 2 4 3" xfId="1556"/>
    <cellStyle name="40% - Accent5 2 2 4 3 2" xfId="3507"/>
    <cellStyle name="40% - Accent5 2 2 4 4" xfId="2499"/>
    <cellStyle name="40% - Accent5 2 2 5" xfId="729"/>
    <cellStyle name="40% - Accent5 2 2 5 2" xfId="1559"/>
    <cellStyle name="40% - Accent5 2 2 5 2 2" xfId="2838"/>
    <cellStyle name="40% - Accent5 2 2 5 3" xfId="1558"/>
    <cellStyle name="40% - Accent5 2 2 5 3 2" xfId="3508"/>
    <cellStyle name="40% - Accent5 2 2 5 4" xfId="2395"/>
    <cellStyle name="40% - Accent5 2 2 6" xfId="1560"/>
    <cellStyle name="40% - Accent5 2 2 6 2" xfId="2733"/>
    <cellStyle name="40% - Accent5 2 2 7" xfId="1551"/>
    <cellStyle name="40% - Accent5 2 2 7 2" xfId="3504"/>
    <cellStyle name="40% - Accent5 2 2 8" xfId="438"/>
    <cellStyle name="40% - Accent5 2 2 9" xfId="2130"/>
    <cellStyle name="40% - Accent5 2 3" xfId="268"/>
    <cellStyle name="40% - Accent5 2 3 2" xfId="1562"/>
    <cellStyle name="40% - Accent5 2 3 2 2" xfId="3007"/>
    <cellStyle name="40% - Accent5 2 3 3" xfId="1561"/>
    <cellStyle name="40% - Accent5 2 3 3 2" xfId="3509"/>
    <cellStyle name="40% - Accent5 2 3 4" xfId="730"/>
    <cellStyle name="40% - Accent5 2 3 5" xfId="2222"/>
    <cellStyle name="40% - Accent5 2 4" xfId="731"/>
    <cellStyle name="40% - Accent5 2 4 2" xfId="1564"/>
    <cellStyle name="40% - Accent5 2 4 2 2" xfId="3108"/>
    <cellStyle name="40% - Accent5 2 4 3" xfId="1563"/>
    <cellStyle name="40% - Accent5 2 4 3 2" xfId="3510"/>
    <cellStyle name="40% - Accent5 2 4 4" xfId="2569"/>
    <cellStyle name="40% - Accent5 2 5" xfId="732"/>
    <cellStyle name="40% - Accent5 2 5 2" xfId="1566"/>
    <cellStyle name="40% - Accent5 2 5 2 2" xfId="2890"/>
    <cellStyle name="40% - Accent5 2 5 3" xfId="1565"/>
    <cellStyle name="40% - Accent5 2 5 3 2" xfId="3511"/>
    <cellStyle name="40% - Accent5 2 5 4" xfId="2445"/>
    <cellStyle name="40% - Accent5 2 6" xfId="733"/>
    <cellStyle name="40% - Accent5 2 6 2" xfId="1568"/>
    <cellStyle name="40% - Accent5 2 6 2 2" xfId="2785"/>
    <cellStyle name="40% - Accent5 2 6 3" xfId="1567"/>
    <cellStyle name="40% - Accent5 2 6 3 2" xfId="3512"/>
    <cellStyle name="40% - Accent5 2 6 4" xfId="2341"/>
    <cellStyle name="40% - Accent5 2 7" xfId="1569"/>
    <cellStyle name="40% - Accent5 2 7 2" xfId="2679"/>
    <cellStyle name="40% - Accent5 2 8" xfId="1550"/>
    <cellStyle name="40% - Accent5 2 8 2" xfId="3503"/>
    <cellStyle name="40% - Accent5 2 9" xfId="385"/>
    <cellStyle name="40% - Accent5 3" xfId="148"/>
    <cellStyle name="40% - Accent5 3 10" xfId="2095"/>
    <cellStyle name="40% - Accent5 3 2" xfId="213"/>
    <cellStyle name="40% - Accent5 3 2 2" xfId="340"/>
    <cellStyle name="40% - Accent5 3 2 2 2" xfId="1573"/>
    <cellStyle name="40% - Accent5 3 2 2 2 2" xfId="3076"/>
    <cellStyle name="40% - Accent5 3 2 2 3" xfId="1572"/>
    <cellStyle name="40% - Accent5 3 2 2 3 2" xfId="3515"/>
    <cellStyle name="40% - Accent5 3 2 2 4" xfId="734"/>
    <cellStyle name="40% - Accent5 3 2 2 5" xfId="2294"/>
    <cellStyle name="40% - Accent5 3 2 3" xfId="735"/>
    <cellStyle name="40% - Accent5 3 2 3 2" xfId="1575"/>
    <cellStyle name="40% - Accent5 3 2 3 2 2" xfId="3181"/>
    <cellStyle name="40% - Accent5 3 2 3 3" xfId="1574"/>
    <cellStyle name="40% - Accent5 3 2 3 3 2" xfId="3516"/>
    <cellStyle name="40% - Accent5 3 2 3 4" xfId="2642"/>
    <cellStyle name="40% - Accent5 3 2 4" xfId="736"/>
    <cellStyle name="40% - Accent5 3 2 4 2" xfId="1577"/>
    <cellStyle name="40% - Accent5 3 2 4 2 2" xfId="2963"/>
    <cellStyle name="40% - Accent5 3 2 4 3" xfId="1576"/>
    <cellStyle name="40% - Accent5 3 2 4 3 2" xfId="3517"/>
    <cellStyle name="40% - Accent5 3 2 4 4" xfId="2518"/>
    <cellStyle name="40% - Accent5 3 2 5" xfId="737"/>
    <cellStyle name="40% - Accent5 3 2 5 2" xfId="1579"/>
    <cellStyle name="40% - Accent5 3 2 5 2 2" xfId="2857"/>
    <cellStyle name="40% - Accent5 3 2 5 3" xfId="1578"/>
    <cellStyle name="40% - Accent5 3 2 5 3 2" xfId="3518"/>
    <cellStyle name="40% - Accent5 3 2 5 4" xfId="2414"/>
    <cellStyle name="40% - Accent5 3 2 6" xfId="1580"/>
    <cellStyle name="40% - Accent5 3 2 6 2" xfId="2752"/>
    <cellStyle name="40% - Accent5 3 2 7" xfId="1571"/>
    <cellStyle name="40% - Accent5 3 2 7 2" xfId="3514"/>
    <cellStyle name="40% - Accent5 3 2 8" xfId="457"/>
    <cellStyle name="40% - Accent5 3 2 9" xfId="2149"/>
    <cellStyle name="40% - Accent5 3 3" xfId="286"/>
    <cellStyle name="40% - Accent5 3 3 2" xfId="1582"/>
    <cellStyle name="40% - Accent5 3 3 2 2" xfId="3025"/>
    <cellStyle name="40% - Accent5 3 3 3" xfId="1581"/>
    <cellStyle name="40% - Accent5 3 3 3 2" xfId="3519"/>
    <cellStyle name="40% - Accent5 3 3 4" xfId="738"/>
    <cellStyle name="40% - Accent5 3 3 5" xfId="2240"/>
    <cellStyle name="40% - Accent5 3 4" xfId="739"/>
    <cellStyle name="40% - Accent5 3 4 2" xfId="1584"/>
    <cellStyle name="40% - Accent5 3 4 2 2" xfId="3127"/>
    <cellStyle name="40% - Accent5 3 4 3" xfId="1583"/>
    <cellStyle name="40% - Accent5 3 4 3 2" xfId="3520"/>
    <cellStyle name="40% - Accent5 3 4 4" xfId="2588"/>
    <cellStyle name="40% - Accent5 3 5" xfId="740"/>
    <cellStyle name="40% - Accent5 3 5 2" xfId="1586"/>
    <cellStyle name="40% - Accent5 3 5 2 2" xfId="2909"/>
    <cellStyle name="40% - Accent5 3 5 3" xfId="1585"/>
    <cellStyle name="40% - Accent5 3 5 3 2" xfId="3521"/>
    <cellStyle name="40% - Accent5 3 5 4" xfId="2464"/>
    <cellStyle name="40% - Accent5 3 6" xfId="741"/>
    <cellStyle name="40% - Accent5 3 6 2" xfId="1588"/>
    <cellStyle name="40% - Accent5 3 6 2 2" xfId="2804"/>
    <cellStyle name="40% - Accent5 3 6 3" xfId="1587"/>
    <cellStyle name="40% - Accent5 3 6 3 2" xfId="3522"/>
    <cellStyle name="40% - Accent5 3 6 4" xfId="2360"/>
    <cellStyle name="40% - Accent5 3 7" xfId="1589"/>
    <cellStyle name="40% - Accent5 3 7 2" xfId="2698"/>
    <cellStyle name="40% - Accent5 3 8" xfId="1570"/>
    <cellStyle name="40% - Accent5 3 8 2" xfId="3513"/>
    <cellStyle name="40% - Accent5 3 9" xfId="403"/>
    <cellStyle name="40% - Accent5 4" xfId="163"/>
    <cellStyle name="40% - Accent5 4 2" xfId="301"/>
    <cellStyle name="40% - Accent5 4 2 2" xfId="1592"/>
    <cellStyle name="40% - Accent5 4 2 2 2" xfId="3042"/>
    <cellStyle name="40% - Accent5 4 2 3" xfId="1591"/>
    <cellStyle name="40% - Accent5 4 2 3 2" xfId="3524"/>
    <cellStyle name="40% - Accent5 4 2 4" xfId="742"/>
    <cellStyle name="40% - Accent5 4 2 5" xfId="2255"/>
    <cellStyle name="40% - Accent5 4 3" xfId="743"/>
    <cellStyle name="40% - Accent5 4 3 2" xfId="1594"/>
    <cellStyle name="40% - Accent5 4 3 2 2" xfId="3144"/>
    <cellStyle name="40% - Accent5 4 3 3" xfId="1593"/>
    <cellStyle name="40% - Accent5 4 3 3 2" xfId="3525"/>
    <cellStyle name="40% - Accent5 4 3 4" xfId="2605"/>
    <cellStyle name="40% - Accent5 4 4" xfId="744"/>
    <cellStyle name="40% - Accent5 4 4 2" xfId="1596"/>
    <cellStyle name="40% - Accent5 4 4 2 2" xfId="2926"/>
    <cellStyle name="40% - Accent5 4 4 3" xfId="1595"/>
    <cellStyle name="40% - Accent5 4 4 3 2" xfId="3526"/>
    <cellStyle name="40% - Accent5 4 4 4" xfId="2481"/>
    <cellStyle name="40% - Accent5 4 5" xfId="745"/>
    <cellStyle name="40% - Accent5 4 5 2" xfId="1598"/>
    <cellStyle name="40% - Accent5 4 5 2 2" xfId="2820"/>
    <cellStyle name="40% - Accent5 4 5 3" xfId="1597"/>
    <cellStyle name="40% - Accent5 4 5 3 2" xfId="3527"/>
    <cellStyle name="40% - Accent5 4 5 4" xfId="2377"/>
    <cellStyle name="40% - Accent5 4 6" xfId="1599"/>
    <cellStyle name="40% - Accent5 4 6 2" xfId="2713"/>
    <cellStyle name="40% - Accent5 4 7" xfId="1590"/>
    <cellStyle name="40% - Accent5 4 7 2" xfId="3523"/>
    <cellStyle name="40% - Accent5 4 8" xfId="418"/>
    <cellStyle name="40% - Accent5 4 9" xfId="2110"/>
    <cellStyle name="40% - Accent5 5" xfId="242"/>
    <cellStyle name="40% - Accent5 5 2" xfId="1601"/>
    <cellStyle name="40% - Accent5 5 2 2" xfId="2991"/>
    <cellStyle name="40% - Accent5 5 3" xfId="1600"/>
    <cellStyle name="40% - Accent5 5 3 2" xfId="3528"/>
    <cellStyle name="40% - Accent5 5 4" xfId="746"/>
    <cellStyle name="40% - Accent5 5 5" xfId="2195"/>
    <cellStyle name="40% - Accent5 6" xfId="747"/>
    <cellStyle name="40% - Accent5 6 2" xfId="1603"/>
    <cellStyle name="40% - Accent5 6 2 2" xfId="2979"/>
    <cellStyle name="40% - Accent5 6 3" xfId="1602"/>
    <cellStyle name="40% - Accent5 6 3 2" xfId="3529"/>
    <cellStyle name="40% - Accent5 6 4" xfId="2533"/>
    <cellStyle name="40% - Accent5 7" xfId="748"/>
    <cellStyle name="40% - Accent5 7 2" xfId="1605"/>
    <cellStyle name="40% - Accent5 7 2 2" xfId="3091"/>
    <cellStyle name="40% - Accent5 7 3" xfId="1604"/>
    <cellStyle name="40% - Accent5 7 3 2" xfId="3530"/>
    <cellStyle name="40% - Accent5 7 4" xfId="2552"/>
    <cellStyle name="40% - Accent5 8" xfId="749"/>
    <cellStyle name="40% - Accent5 8 2" xfId="1607"/>
    <cellStyle name="40% - Accent5 8 2 2" xfId="2872"/>
    <cellStyle name="40% - Accent5 8 3" xfId="1606"/>
    <cellStyle name="40% - Accent5 8 3 2" xfId="3531"/>
    <cellStyle name="40% - Accent5 8 4" xfId="2427"/>
    <cellStyle name="40% - Accent5 9" xfId="750"/>
    <cellStyle name="40% - Accent5 9 2" xfId="1609"/>
    <cellStyle name="40% - Accent5 9 2 2" xfId="2767"/>
    <cellStyle name="40% - Accent5 9 3" xfId="1608"/>
    <cellStyle name="40% - Accent5 9 3 2" xfId="3532"/>
    <cellStyle name="40% - Accent5 9 4" xfId="2323"/>
    <cellStyle name="40% - Accent6" xfId="85" builtinId="51" customBuiltin="1"/>
    <cellStyle name="40% - Accent6 10" xfId="1611"/>
    <cellStyle name="40% - Accent6 10 2" xfId="2661"/>
    <cellStyle name="40% - Accent6 11" xfId="1610"/>
    <cellStyle name="40% - Accent6 11 2" xfId="3533"/>
    <cellStyle name="40% - Accent6 12" xfId="360"/>
    <cellStyle name="40% - Accent6 13" xfId="2052"/>
    <cellStyle name="40% - Accent6 2" xfId="129"/>
    <cellStyle name="40% - Accent6 2 10" xfId="2078"/>
    <cellStyle name="40% - Accent6 2 2" xfId="195"/>
    <cellStyle name="40% - Accent6 2 2 2" xfId="322"/>
    <cellStyle name="40% - Accent6 2 2 2 2" xfId="1615"/>
    <cellStyle name="40% - Accent6 2 2 2 2 2" xfId="3059"/>
    <cellStyle name="40% - Accent6 2 2 2 3" xfId="1614"/>
    <cellStyle name="40% - Accent6 2 2 2 3 2" xfId="3536"/>
    <cellStyle name="40% - Accent6 2 2 2 4" xfId="751"/>
    <cellStyle name="40% - Accent6 2 2 2 5" xfId="2276"/>
    <cellStyle name="40% - Accent6 2 2 3" xfId="752"/>
    <cellStyle name="40% - Accent6 2 2 3 2" xfId="1617"/>
    <cellStyle name="40% - Accent6 2 2 3 2 2" xfId="3163"/>
    <cellStyle name="40% - Accent6 2 2 3 3" xfId="1616"/>
    <cellStyle name="40% - Accent6 2 2 3 3 2" xfId="3537"/>
    <cellStyle name="40% - Accent6 2 2 3 4" xfId="2624"/>
    <cellStyle name="40% - Accent6 2 2 4" xfId="753"/>
    <cellStyle name="40% - Accent6 2 2 4 2" xfId="1619"/>
    <cellStyle name="40% - Accent6 2 2 4 2 2" xfId="2945"/>
    <cellStyle name="40% - Accent6 2 2 4 3" xfId="1618"/>
    <cellStyle name="40% - Accent6 2 2 4 3 2" xfId="3538"/>
    <cellStyle name="40% - Accent6 2 2 4 4" xfId="2500"/>
    <cellStyle name="40% - Accent6 2 2 5" xfId="754"/>
    <cellStyle name="40% - Accent6 2 2 5 2" xfId="1621"/>
    <cellStyle name="40% - Accent6 2 2 5 2 2" xfId="2839"/>
    <cellStyle name="40% - Accent6 2 2 5 3" xfId="1620"/>
    <cellStyle name="40% - Accent6 2 2 5 3 2" xfId="3539"/>
    <cellStyle name="40% - Accent6 2 2 5 4" xfId="2396"/>
    <cellStyle name="40% - Accent6 2 2 6" xfId="1622"/>
    <cellStyle name="40% - Accent6 2 2 6 2" xfId="2734"/>
    <cellStyle name="40% - Accent6 2 2 7" xfId="1613"/>
    <cellStyle name="40% - Accent6 2 2 7 2" xfId="3535"/>
    <cellStyle name="40% - Accent6 2 2 8" xfId="439"/>
    <cellStyle name="40% - Accent6 2 2 9" xfId="2131"/>
    <cellStyle name="40% - Accent6 2 3" xfId="269"/>
    <cellStyle name="40% - Accent6 2 3 2" xfId="1624"/>
    <cellStyle name="40% - Accent6 2 3 2 2" xfId="3008"/>
    <cellStyle name="40% - Accent6 2 3 3" xfId="1623"/>
    <cellStyle name="40% - Accent6 2 3 3 2" xfId="3540"/>
    <cellStyle name="40% - Accent6 2 3 4" xfId="755"/>
    <cellStyle name="40% - Accent6 2 3 5" xfId="2223"/>
    <cellStyle name="40% - Accent6 2 4" xfId="756"/>
    <cellStyle name="40% - Accent6 2 4 2" xfId="1626"/>
    <cellStyle name="40% - Accent6 2 4 2 2" xfId="3109"/>
    <cellStyle name="40% - Accent6 2 4 3" xfId="1625"/>
    <cellStyle name="40% - Accent6 2 4 3 2" xfId="3541"/>
    <cellStyle name="40% - Accent6 2 4 4" xfId="2570"/>
    <cellStyle name="40% - Accent6 2 5" xfId="757"/>
    <cellStyle name="40% - Accent6 2 5 2" xfId="1628"/>
    <cellStyle name="40% - Accent6 2 5 2 2" xfId="2891"/>
    <cellStyle name="40% - Accent6 2 5 3" xfId="1627"/>
    <cellStyle name="40% - Accent6 2 5 3 2" xfId="3542"/>
    <cellStyle name="40% - Accent6 2 5 4" xfId="2446"/>
    <cellStyle name="40% - Accent6 2 6" xfId="758"/>
    <cellStyle name="40% - Accent6 2 6 2" xfId="1630"/>
    <cellStyle name="40% - Accent6 2 6 2 2" xfId="2786"/>
    <cellStyle name="40% - Accent6 2 6 3" xfId="1629"/>
    <cellStyle name="40% - Accent6 2 6 3 2" xfId="3543"/>
    <cellStyle name="40% - Accent6 2 6 4" xfId="2342"/>
    <cellStyle name="40% - Accent6 2 7" xfId="1631"/>
    <cellStyle name="40% - Accent6 2 7 2" xfId="2680"/>
    <cellStyle name="40% - Accent6 2 8" xfId="1612"/>
    <cellStyle name="40% - Accent6 2 8 2" xfId="3534"/>
    <cellStyle name="40% - Accent6 2 9" xfId="386"/>
    <cellStyle name="40% - Accent6 3" xfId="149"/>
    <cellStyle name="40% - Accent6 3 10" xfId="2096"/>
    <cellStyle name="40% - Accent6 3 2" xfId="214"/>
    <cellStyle name="40% - Accent6 3 2 2" xfId="341"/>
    <cellStyle name="40% - Accent6 3 2 2 2" xfId="1635"/>
    <cellStyle name="40% - Accent6 3 2 2 2 2" xfId="3077"/>
    <cellStyle name="40% - Accent6 3 2 2 3" xfId="1634"/>
    <cellStyle name="40% - Accent6 3 2 2 3 2" xfId="3546"/>
    <cellStyle name="40% - Accent6 3 2 2 4" xfId="759"/>
    <cellStyle name="40% - Accent6 3 2 2 5" xfId="2295"/>
    <cellStyle name="40% - Accent6 3 2 3" xfId="760"/>
    <cellStyle name="40% - Accent6 3 2 3 2" xfId="1637"/>
    <cellStyle name="40% - Accent6 3 2 3 2 2" xfId="3182"/>
    <cellStyle name="40% - Accent6 3 2 3 3" xfId="1636"/>
    <cellStyle name="40% - Accent6 3 2 3 3 2" xfId="3547"/>
    <cellStyle name="40% - Accent6 3 2 3 4" xfId="2643"/>
    <cellStyle name="40% - Accent6 3 2 4" xfId="761"/>
    <cellStyle name="40% - Accent6 3 2 4 2" xfId="1639"/>
    <cellStyle name="40% - Accent6 3 2 4 2 2" xfId="2964"/>
    <cellStyle name="40% - Accent6 3 2 4 3" xfId="1638"/>
    <cellStyle name="40% - Accent6 3 2 4 3 2" xfId="3548"/>
    <cellStyle name="40% - Accent6 3 2 4 4" xfId="2519"/>
    <cellStyle name="40% - Accent6 3 2 5" xfId="762"/>
    <cellStyle name="40% - Accent6 3 2 5 2" xfId="1641"/>
    <cellStyle name="40% - Accent6 3 2 5 2 2" xfId="2858"/>
    <cellStyle name="40% - Accent6 3 2 5 3" xfId="1640"/>
    <cellStyle name="40% - Accent6 3 2 5 3 2" xfId="3549"/>
    <cellStyle name="40% - Accent6 3 2 5 4" xfId="2415"/>
    <cellStyle name="40% - Accent6 3 2 6" xfId="1642"/>
    <cellStyle name="40% - Accent6 3 2 6 2" xfId="2753"/>
    <cellStyle name="40% - Accent6 3 2 7" xfId="1633"/>
    <cellStyle name="40% - Accent6 3 2 7 2" xfId="3545"/>
    <cellStyle name="40% - Accent6 3 2 8" xfId="458"/>
    <cellStyle name="40% - Accent6 3 2 9" xfId="2150"/>
    <cellStyle name="40% - Accent6 3 3" xfId="287"/>
    <cellStyle name="40% - Accent6 3 3 2" xfId="1644"/>
    <cellStyle name="40% - Accent6 3 3 2 2" xfId="3026"/>
    <cellStyle name="40% - Accent6 3 3 3" xfId="1643"/>
    <cellStyle name="40% - Accent6 3 3 3 2" xfId="3550"/>
    <cellStyle name="40% - Accent6 3 3 4" xfId="763"/>
    <cellStyle name="40% - Accent6 3 3 5" xfId="2241"/>
    <cellStyle name="40% - Accent6 3 4" xfId="764"/>
    <cellStyle name="40% - Accent6 3 4 2" xfId="1646"/>
    <cellStyle name="40% - Accent6 3 4 2 2" xfId="3128"/>
    <cellStyle name="40% - Accent6 3 4 3" xfId="1645"/>
    <cellStyle name="40% - Accent6 3 4 3 2" xfId="3551"/>
    <cellStyle name="40% - Accent6 3 4 4" xfId="2589"/>
    <cellStyle name="40% - Accent6 3 5" xfId="765"/>
    <cellStyle name="40% - Accent6 3 5 2" xfId="1648"/>
    <cellStyle name="40% - Accent6 3 5 2 2" xfId="2910"/>
    <cellStyle name="40% - Accent6 3 5 3" xfId="1647"/>
    <cellStyle name="40% - Accent6 3 5 3 2" xfId="3552"/>
    <cellStyle name="40% - Accent6 3 5 4" xfId="2465"/>
    <cellStyle name="40% - Accent6 3 6" xfId="766"/>
    <cellStyle name="40% - Accent6 3 6 2" xfId="1650"/>
    <cellStyle name="40% - Accent6 3 6 2 2" xfId="2805"/>
    <cellStyle name="40% - Accent6 3 6 3" xfId="1649"/>
    <cellStyle name="40% - Accent6 3 6 3 2" xfId="3553"/>
    <cellStyle name="40% - Accent6 3 6 4" xfId="2361"/>
    <cellStyle name="40% - Accent6 3 7" xfId="1651"/>
    <cellStyle name="40% - Accent6 3 7 2" xfId="2699"/>
    <cellStyle name="40% - Accent6 3 8" xfId="1632"/>
    <cellStyle name="40% - Accent6 3 8 2" xfId="3544"/>
    <cellStyle name="40% - Accent6 3 9" xfId="404"/>
    <cellStyle name="40% - Accent6 4" xfId="164"/>
    <cellStyle name="40% - Accent6 4 2" xfId="302"/>
    <cellStyle name="40% - Accent6 4 2 2" xfId="1654"/>
    <cellStyle name="40% - Accent6 4 2 2 2" xfId="3044"/>
    <cellStyle name="40% - Accent6 4 2 3" xfId="1653"/>
    <cellStyle name="40% - Accent6 4 2 3 2" xfId="3555"/>
    <cellStyle name="40% - Accent6 4 2 4" xfId="767"/>
    <cellStyle name="40% - Accent6 4 2 5" xfId="2256"/>
    <cellStyle name="40% - Accent6 4 3" xfId="768"/>
    <cellStyle name="40% - Accent6 4 3 2" xfId="1656"/>
    <cellStyle name="40% - Accent6 4 3 2 2" xfId="3146"/>
    <cellStyle name="40% - Accent6 4 3 3" xfId="1655"/>
    <cellStyle name="40% - Accent6 4 3 3 2" xfId="3556"/>
    <cellStyle name="40% - Accent6 4 3 4" xfId="2607"/>
    <cellStyle name="40% - Accent6 4 4" xfId="769"/>
    <cellStyle name="40% - Accent6 4 4 2" xfId="1658"/>
    <cellStyle name="40% - Accent6 4 4 2 2" xfId="2928"/>
    <cellStyle name="40% - Accent6 4 4 3" xfId="1657"/>
    <cellStyle name="40% - Accent6 4 4 3 2" xfId="3557"/>
    <cellStyle name="40% - Accent6 4 4 4" xfId="2483"/>
    <cellStyle name="40% - Accent6 4 5" xfId="770"/>
    <cellStyle name="40% - Accent6 4 5 2" xfId="1660"/>
    <cellStyle name="40% - Accent6 4 5 2 2" xfId="2822"/>
    <cellStyle name="40% - Accent6 4 5 3" xfId="1659"/>
    <cellStyle name="40% - Accent6 4 5 3 2" xfId="3558"/>
    <cellStyle name="40% - Accent6 4 5 4" xfId="2379"/>
    <cellStyle name="40% - Accent6 4 6" xfId="1661"/>
    <cellStyle name="40% - Accent6 4 6 2" xfId="2714"/>
    <cellStyle name="40% - Accent6 4 7" xfId="1652"/>
    <cellStyle name="40% - Accent6 4 7 2" xfId="3554"/>
    <cellStyle name="40% - Accent6 4 8" xfId="419"/>
    <cellStyle name="40% - Accent6 4 9" xfId="2111"/>
    <cellStyle name="40% - Accent6 5" xfId="244"/>
    <cellStyle name="40% - Accent6 5 2" xfId="1663"/>
    <cellStyle name="40% - Accent6 5 2 2" xfId="2993"/>
    <cellStyle name="40% - Accent6 5 3" xfId="1662"/>
    <cellStyle name="40% - Accent6 5 3 2" xfId="3559"/>
    <cellStyle name="40% - Accent6 5 4" xfId="771"/>
    <cellStyle name="40% - Accent6 5 5" xfId="2197"/>
    <cellStyle name="40% - Accent6 6" xfId="772"/>
    <cellStyle name="40% - Accent6 6 2" xfId="1665"/>
    <cellStyle name="40% - Accent6 6 2 2" xfId="2981"/>
    <cellStyle name="40% - Accent6 6 3" xfId="1664"/>
    <cellStyle name="40% - Accent6 6 3 2" xfId="3560"/>
    <cellStyle name="40% - Accent6 6 4" xfId="2535"/>
    <cellStyle name="40% - Accent6 7" xfId="773"/>
    <cellStyle name="40% - Accent6 7 2" xfId="1667"/>
    <cellStyle name="40% - Accent6 7 2 2" xfId="3093"/>
    <cellStyle name="40% - Accent6 7 3" xfId="1666"/>
    <cellStyle name="40% - Accent6 7 3 2" xfId="3561"/>
    <cellStyle name="40% - Accent6 7 4" xfId="2554"/>
    <cellStyle name="40% - Accent6 8" xfId="774"/>
    <cellStyle name="40% - Accent6 8 2" xfId="1669"/>
    <cellStyle name="40% - Accent6 8 2 2" xfId="2874"/>
    <cellStyle name="40% - Accent6 8 3" xfId="1668"/>
    <cellStyle name="40% - Accent6 8 3 2" xfId="3562"/>
    <cellStyle name="40% - Accent6 8 4" xfId="2429"/>
    <cellStyle name="40% - Accent6 9" xfId="775"/>
    <cellStyle name="40% - Accent6 9 2" xfId="1671"/>
    <cellStyle name="40% - Accent6 9 2 2" xfId="2769"/>
    <cellStyle name="40% - Accent6 9 3" xfId="1670"/>
    <cellStyle name="40% - Accent6 9 3 2" xfId="3563"/>
    <cellStyle name="40% - Accent6 9 4" xfId="2325"/>
    <cellStyle name="60% - Accent1" xfId="66" builtinId="32" customBuiltin="1"/>
    <cellStyle name="60% - Accent2" xfId="70" builtinId="36" customBuiltin="1"/>
    <cellStyle name="60% - Accent3" xfId="74" builtinId="40" customBuiltin="1"/>
    <cellStyle name="60% - Accent4" xfId="78" builtinId="44" customBuiltin="1"/>
    <cellStyle name="60% - Accent5" xfId="82" builtinId="48" customBuiltin="1"/>
    <cellStyle name="60% - Accent6" xfId="86" builtinId="52" customBuiltin="1"/>
    <cellStyle name="Accent1" xfId="63" builtinId="29" customBuiltin="1"/>
    <cellStyle name="Accent2" xfId="67" builtinId="33" customBuiltin="1"/>
    <cellStyle name="Accent3" xfId="71" builtinId="37" customBuiltin="1"/>
    <cellStyle name="Accent4" xfId="75" builtinId="41" customBuiltin="1"/>
    <cellStyle name="Accent5" xfId="79" builtinId="45" customBuiltin="1"/>
    <cellStyle name="Accent6" xfId="83" builtinId="49" customBuiltin="1"/>
    <cellStyle name="Bad" xfId="171"/>
    <cellStyle name="Berekening" xfId="57" builtinId="22" customBuiltin="1"/>
    <cellStyle name="Calculation" xfId="178"/>
    <cellStyle name="Check Cell" xfId="176"/>
    <cellStyle name="Controlecel" xfId="59" builtinId="23" customBuiltin="1"/>
    <cellStyle name="Explanatory Text" xfId="173"/>
    <cellStyle name="Gekoppelde cel" xfId="58" builtinId="24" customBuiltin="1"/>
    <cellStyle name="Goed" xfId="52" builtinId="26" customBuiltin="1"/>
    <cellStyle name="Good" xfId="177"/>
    <cellStyle name="Header" xfId="110"/>
    <cellStyle name="Heading 1" xfId="175"/>
    <cellStyle name="Heading 2" xfId="174"/>
    <cellStyle name="Heading 3" xfId="172"/>
    <cellStyle name="Heading 4" xfId="170"/>
    <cellStyle name="Hyperlink 2" xfId="462"/>
    <cellStyle name="Input" xfId="217"/>
    <cellStyle name="Invoer" xfId="55" builtinId="20" customBuiltin="1"/>
    <cellStyle name="Komma 10" xfId="167"/>
    <cellStyle name="Komma 10 2" xfId="305"/>
    <cellStyle name="Komma 10 2 2" xfId="776"/>
    <cellStyle name="Komma 10 2 3" xfId="2259"/>
    <cellStyle name="Komma 10 3" xfId="1672"/>
    <cellStyle name="Komma 10 3 2" xfId="2717"/>
    <cellStyle name="Komma 10 4" xfId="1673"/>
    <cellStyle name="Komma 10 4 2" xfId="3564"/>
    <cellStyle name="Komma 10 5" xfId="422"/>
    <cellStyle name="Komma 10 6" xfId="2114"/>
    <cellStyle name="Komma 11" xfId="111"/>
    <cellStyle name="Komma 11 2" xfId="777"/>
    <cellStyle name="Komma 12" xfId="94"/>
    <cellStyle name="Komma 12 2" xfId="1675"/>
    <cellStyle name="Komma 12 2 2" xfId="3566"/>
    <cellStyle name="Komma 12 2 3" xfId="2172"/>
    <cellStyle name="Komma 12 3" xfId="1674"/>
    <cellStyle name="Komma 12 3 2" xfId="3565"/>
    <cellStyle name="Komma 12 3 3" xfId="2662"/>
    <cellStyle name="Komma 12 4" xfId="778"/>
    <cellStyle name="Komma 12 5" xfId="2166"/>
    <cellStyle name="Komma 13" xfId="230"/>
    <cellStyle name="Komma 13 2" xfId="1676"/>
    <cellStyle name="Komma 13 2 2" xfId="2154"/>
    <cellStyle name="Komma 13 3" xfId="2301"/>
    <cellStyle name="Komma 13 4" xfId="2183"/>
    <cellStyle name="Komma 13 5" xfId="3567"/>
    <cellStyle name="Komma 13 6" xfId="2163"/>
    <cellStyle name="Komma 14" xfId="466"/>
    <cellStyle name="Komma 14 2" xfId="2311"/>
    <cellStyle name="Komma 14 3" xfId="2300"/>
    <cellStyle name="Komma 15" xfId="463"/>
    <cellStyle name="Komma 15 2" xfId="2310"/>
    <cellStyle name="Komma 16" xfId="346"/>
    <cellStyle name="Komma 17" xfId="87"/>
    <cellStyle name="Komma 17 2" xfId="2038"/>
    <cellStyle name="Komma 2" xfId="1"/>
    <cellStyle name="Komma 2 2" xfId="2"/>
    <cellStyle name="Komma 2 2 2" xfId="218"/>
    <cellStyle name="Komma 2 2 3" xfId="246"/>
    <cellStyle name="Komma 2 2 3 2" xfId="2200"/>
    <cellStyle name="Komma 2 2 3 3" xfId="2157"/>
    <cellStyle name="Komma 2 2 4" xfId="363"/>
    <cellStyle name="Komma 2 2 5" xfId="2055"/>
    <cellStyle name="Komma 2 2 6" xfId="101"/>
    <cellStyle name="Komma 2 3" xfId="3"/>
    <cellStyle name="Komma 2 3 2" xfId="2305"/>
    <cellStyle name="Komma 2 3 3" xfId="3188"/>
    <cellStyle name="Komma 2 3 4" xfId="2156"/>
    <cellStyle name="Komma 2 3 5" xfId="103"/>
    <cellStyle name="Komma 2 4" xfId="474"/>
    <cellStyle name="Komma 2 4 2" xfId="2155"/>
    <cellStyle name="Komma 2 5" xfId="2538"/>
    <cellStyle name="Komma 2 6" xfId="89"/>
    <cellStyle name="Komma 3" xfId="4"/>
    <cellStyle name="Komma 3 10" xfId="367"/>
    <cellStyle name="Komma 3 11" xfId="2059"/>
    <cellStyle name="Komma 3 12" xfId="102"/>
    <cellStyle name="Komma 3 2" xfId="90"/>
    <cellStyle name="Komma 3 2 10" xfId="2039"/>
    <cellStyle name="Komma 3 2 2" xfId="201"/>
    <cellStyle name="Komma 3 2 2 2" xfId="328"/>
    <cellStyle name="Komma 3 2 2 2 2" xfId="1681"/>
    <cellStyle name="Komma 3 2 2 2 2 2" xfId="3065"/>
    <cellStyle name="Komma 3 2 2 2 3" xfId="1680"/>
    <cellStyle name="Komma 3 2 2 2 3 2" xfId="3571"/>
    <cellStyle name="Komma 3 2 2 2 4" xfId="779"/>
    <cellStyle name="Komma 3 2 2 2 5" xfId="2282"/>
    <cellStyle name="Komma 3 2 2 3" xfId="780"/>
    <cellStyle name="Komma 3 2 2 3 2" xfId="1683"/>
    <cellStyle name="Komma 3 2 2 3 2 2" xfId="3169"/>
    <cellStyle name="Komma 3 2 2 3 3" xfId="1682"/>
    <cellStyle name="Komma 3 2 2 3 3 2" xfId="3572"/>
    <cellStyle name="Komma 3 2 2 3 4" xfId="2630"/>
    <cellStyle name="Komma 3 2 2 4" xfId="781"/>
    <cellStyle name="Komma 3 2 2 4 2" xfId="1685"/>
    <cellStyle name="Komma 3 2 2 4 2 2" xfId="2951"/>
    <cellStyle name="Komma 3 2 2 4 3" xfId="1684"/>
    <cellStyle name="Komma 3 2 2 4 3 2" xfId="3573"/>
    <cellStyle name="Komma 3 2 2 4 4" xfId="2506"/>
    <cellStyle name="Komma 3 2 2 5" xfId="782"/>
    <cellStyle name="Komma 3 2 2 5 2" xfId="1687"/>
    <cellStyle name="Komma 3 2 2 5 2 2" xfId="2845"/>
    <cellStyle name="Komma 3 2 2 5 3" xfId="1686"/>
    <cellStyle name="Komma 3 2 2 5 3 2" xfId="3574"/>
    <cellStyle name="Komma 3 2 2 5 4" xfId="2402"/>
    <cellStyle name="Komma 3 2 2 6" xfId="1688"/>
    <cellStyle name="Komma 3 2 2 6 2" xfId="2740"/>
    <cellStyle name="Komma 3 2 2 7" xfId="1679"/>
    <cellStyle name="Komma 3 2 2 7 2" xfId="3570"/>
    <cellStyle name="Komma 3 2 2 8" xfId="445"/>
    <cellStyle name="Komma 3 2 2 9" xfId="2137"/>
    <cellStyle name="Komma 3 2 3" xfId="231"/>
    <cellStyle name="Komma 3 2 3 2" xfId="1690"/>
    <cellStyle name="Komma 3 2 3 2 2" xfId="3014"/>
    <cellStyle name="Komma 3 2 3 3" xfId="1689"/>
    <cellStyle name="Komma 3 2 3 3 2" xfId="3575"/>
    <cellStyle name="Komma 3 2 3 4" xfId="783"/>
    <cellStyle name="Komma 3 2 3 5" xfId="2184"/>
    <cellStyle name="Komma 3 2 4" xfId="95"/>
    <cellStyle name="Komma 3 2 4 2" xfId="1692"/>
    <cellStyle name="Komma 3 2 4 2 2" xfId="3115"/>
    <cellStyle name="Komma 3 2 4 3" xfId="1691"/>
    <cellStyle name="Komma 3 2 4 3 2" xfId="3576"/>
    <cellStyle name="Komma 3 2 4 4" xfId="784"/>
    <cellStyle name="Komma 3 2 4 5" xfId="2576"/>
    <cellStyle name="Komma 3 2 5" xfId="785"/>
    <cellStyle name="Komma 3 2 5 2" xfId="1694"/>
    <cellStyle name="Komma 3 2 5 2 2" xfId="2897"/>
    <cellStyle name="Komma 3 2 5 3" xfId="1693"/>
    <cellStyle name="Komma 3 2 5 3 2" xfId="3577"/>
    <cellStyle name="Komma 3 2 5 4" xfId="2452"/>
    <cellStyle name="Komma 3 2 6" xfId="786"/>
    <cellStyle name="Komma 3 2 6 2" xfId="1696"/>
    <cellStyle name="Komma 3 2 6 2 2" xfId="2792"/>
    <cellStyle name="Komma 3 2 6 3" xfId="1695"/>
    <cellStyle name="Komma 3 2 6 3 2" xfId="3578"/>
    <cellStyle name="Komma 3 2 6 4" xfId="2348"/>
    <cellStyle name="Komma 3 2 7" xfId="1697"/>
    <cellStyle name="Komma 3 2 7 2" xfId="2686"/>
    <cellStyle name="Komma 3 2 8" xfId="1678"/>
    <cellStyle name="Komma 3 2 8 2" xfId="3569"/>
    <cellStyle name="Komma 3 2 9" xfId="347"/>
    <cellStyle name="Komma 3 3" xfId="99"/>
    <cellStyle name="Komma 3 3 2" xfId="182"/>
    <cellStyle name="Komma 3 3 2 2" xfId="309"/>
    <cellStyle name="Komma 3 3 2 2 2" xfId="1700"/>
    <cellStyle name="Komma 3 3 2 2 3" xfId="2263"/>
    <cellStyle name="Komma 3 3 2 3" xfId="1699"/>
    <cellStyle name="Komma 3 3 2 3 2" xfId="3580"/>
    <cellStyle name="Komma 3 3 2 4" xfId="426"/>
    <cellStyle name="Komma 3 3 2 5" xfId="2118"/>
    <cellStyle name="Komma 3 3 3" xfId="787"/>
    <cellStyle name="Komma 3 3 3 2" xfId="1702"/>
    <cellStyle name="Komma 3 3 3 2 2" xfId="3150"/>
    <cellStyle name="Komma 3 3 3 3" xfId="1701"/>
    <cellStyle name="Komma 3 3 3 3 2" xfId="3581"/>
    <cellStyle name="Komma 3 3 3 4" xfId="2611"/>
    <cellStyle name="Komma 3 3 4" xfId="788"/>
    <cellStyle name="Komma 3 3 4 2" xfId="1704"/>
    <cellStyle name="Komma 3 3 4 2 2" xfId="2932"/>
    <cellStyle name="Komma 3 3 4 3" xfId="1703"/>
    <cellStyle name="Komma 3 3 4 3 2" xfId="3582"/>
    <cellStyle name="Komma 3 3 4 4" xfId="2487"/>
    <cellStyle name="Komma 3 3 5" xfId="789"/>
    <cellStyle name="Komma 3 3 5 2" xfId="1706"/>
    <cellStyle name="Komma 3 3 5 2 2" xfId="2826"/>
    <cellStyle name="Komma 3 3 5 3" xfId="1705"/>
    <cellStyle name="Komma 3 3 5 3 2" xfId="3583"/>
    <cellStyle name="Komma 3 3 5 4" xfId="2383"/>
    <cellStyle name="Komma 3 3 6" xfId="1707"/>
    <cellStyle name="Komma 3 3 6 2" xfId="2721"/>
    <cellStyle name="Komma 3 3 7" xfId="1698"/>
    <cellStyle name="Komma 3 3 7 2" xfId="3579"/>
    <cellStyle name="Komma 3 4" xfId="109"/>
    <cellStyle name="Komma 3 4 2" xfId="1709"/>
    <cellStyle name="Komma 3 4 2 2" xfId="2996"/>
    <cellStyle name="Komma 3 4 3" xfId="1708"/>
    <cellStyle name="Komma 3 4 3 2" xfId="2537"/>
    <cellStyle name="Komma 3 4 4" xfId="790"/>
    <cellStyle name="Komma 3 5" xfId="250"/>
    <cellStyle name="Komma 3 5 2" xfId="1711"/>
    <cellStyle name="Komma 3 5 2 2" xfId="2204"/>
    <cellStyle name="Komma 3 5 3" xfId="1710"/>
    <cellStyle name="Komma 3 5 3 2" xfId="3584"/>
    <cellStyle name="Komma 3 5 4" xfId="791"/>
    <cellStyle name="Komma 3 5 5" xfId="2168"/>
    <cellStyle name="Komma 3 6" xfId="792"/>
    <cellStyle name="Komma 3 6 2" xfId="1713"/>
    <cellStyle name="Komma 3 6 2 2" xfId="2878"/>
    <cellStyle name="Komma 3 6 3" xfId="1712"/>
    <cellStyle name="Komma 3 6 3 2" xfId="2433"/>
    <cellStyle name="Komma 3 6 4" xfId="2306"/>
    <cellStyle name="Komma 3 7" xfId="793"/>
    <cellStyle name="Komma 3 7 2" xfId="1715"/>
    <cellStyle name="Komma 3 7 2 2" xfId="2773"/>
    <cellStyle name="Komma 3 7 3" xfId="1714"/>
    <cellStyle name="Komma 3 7 3 2" xfId="3585"/>
    <cellStyle name="Komma 3 7 4" xfId="2329"/>
    <cellStyle name="Komma 3 8" xfId="1716"/>
    <cellStyle name="Komma 3 8 2" xfId="2667"/>
    <cellStyle name="Komma 3 9" xfId="1677"/>
    <cellStyle name="Komma 3 9 2" xfId="3568"/>
    <cellStyle name="Komma 4" xfId="5"/>
    <cellStyle name="Komma 4 10" xfId="373"/>
    <cellStyle name="Komma 4 11" xfId="2065"/>
    <cellStyle name="Komma 4 12" xfId="116"/>
    <cellStyle name="Komma 4 2" xfId="136"/>
    <cellStyle name="Komma 4 2 10" xfId="2083"/>
    <cellStyle name="Komma 4 2 2" xfId="200"/>
    <cellStyle name="Komma 4 2 2 2" xfId="327"/>
    <cellStyle name="Komma 4 2 2 2 2" xfId="1721"/>
    <cellStyle name="Komma 4 2 2 2 2 2" xfId="3064"/>
    <cellStyle name="Komma 4 2 2 2 3" xfId="1720"/>
    <cellStyle name="Komma 4 2 2 2 3 2" xfId="3589"/>
    <cellStyle name="Komma 4 2 2 2 4" xfId="794"/>
    <cellStyle name="Komma 4 2 2 2 5" xfId="2281"/>
    <cellStyle name="Komma 4 2 2 3" xfId="795"/>
    <cellStyle name="Komma 4 2 2 3 2" xfId="1723"/>
    <cellStyle name="Komma 4 2 2 3 2 2" xfId="3168"/>
    <cellStyle name="Komma 4 2 2 3 3" xfId="1722"/>
    <cellStyle name="Komma 4 2 2 3 3 2" xfId="3590"/>
    <cellStyle name="Komma 4 2 2 3 4" xfId="2629"/>
    <cellStyle name="Komma 4 2 2 4" xfId="796"/>
    <cellStyle name="Komma 4 2 2 4 2" xfId="1725"/>
    <cellStyle name="Komma 4 2 2 4 2 2" xfId="2950"/>
    <cellStyle name="Komma 4 2 2 4 3" xfId="1724"/>
    <cellStyle name="Komma 4 2 2 4 3 2" xfId="3591"/>
    <cellStyle name="Komma 4 2 2 4 4" xfId="2505"/>
    <cellStyle name="Komma 4 2 2 5" xfId="797"/>
    <cellStyle name="Komma 4 2 2 5 2" xfId="1727"/>
    <cellStyle name="Komma 4 2 2 5 2 2" xfId="2844"/>
    <cellStyle name="Komma 4 2 2 5 3" xfId="1726"/>
    <cellStyle name="Komma 4 2 2 5 3 2" xfId="3592"/>
    <cellStyle name="Komma 4 2 2 5 4" xfId="2401"/>
    <cellStyle name="Komma 4 2 2 6" xfId="1728"/>
    <cellStyle name="Komma 4 2 2 6 2" xfId="2739"/>
    <cellStyle name="Komma 4 2 2 7" xfId="1719"/>
    <cellStyle name="Komma 4 2 2 7 2" xfId="3588"/>
    <cellStyle name="Komma 4 2 2 8" xfId="444"/>
    <cellStyle name="Komma 4 2 2 9" xfId="2136"/>
    <cellStyle name="Komma 4 2 3" xfId="274"/>
    <cellStyle name="Komma 4 2 3 2" xfId="1730"/>
    <cellStyle name="Komma 4 2 3 2 2" xfId="3013"/>
    <cellStyle name="Komma 4 2 3 3" xfId="1729"/>
    <cellStyle name="Komma 4 2 3 3 2" xfId="3593"/>
    <cellStyle name="Komma 4 2 3 4" xfId="798"/>
    <cellStyle name="Komma 4 2 3 5" xfId="2228"/>
    <cellStyle name="Komma 4 2 4" xfId="799"/>
    <cellStyle name="Komma 4 2 4 2" xfId="1732"/>
    <cellStyle name="Komma 4 2 4 2 2" xfId="3114"/>
    <cellStyle name="Komma 4 2 4 3" xfId="1731"/>
    <cellStyle name="Komma 4 2 4 3 2" xfId="3594"/>
    <cellStyle name="Komma 4 2 4 4" xfId="2575"/>
    <cellStyle name="Komma 4 2 5" xfId="800"/>
    <cellStyle name="Komma 4 2 5 2" xfId="1734"/>
    <cellStyle name="Komma 4 2 5 2 2" xfId="2896"/>
    <cellStyle name="Komma 4 2 5 3" xfId="1733"/>
    <cellStyle name="Komma 4 2 5 3 2" xfId="3595"/>
    <cellStyle name="Komma 4 2 5 4" xfId="2451"/>
    <cellStyle name="Komma 4 2 6" xfId="801"/>
    <cellStyle name="Komma 4 2 6 2" xfId="1736"/>
    <cellStyle name="Komma 4 2 6 2 2" xfId="2791"/>
    <cellStyle name="Komma 4 2 6 3" xfId="1735"/>
    <cellStyle name="Komma 4 2 6 3 2" xfId="3596"/>
    <cellStyle name="Komma 4 2 6 4" xfId="2347"/>
    <cellStyle name="Komma 4 2 7" xfId="1737"/>
    <cellStyle name="Komma 4 2 7 2" xfId="2685"/>
    <cellStyle name="Komma 4 2 8" xfId="1718"/>
    <cellStyle name="Komma 4 2 8 2" xfId="3587"/>
    <cellStyle name="Komma 4 2 9" xfId="391"/>
    <cellStyle name="Komma 4 3" xfId="181"/>
    <cellStyle name="Komma 4 3 2" xfId="308"/>
    <cellStyle name="Komma 4 3 2 2" xfId="1740"/>
    <cellStyle name="Komma 4 3 2 2 2" xfId="3047"/>
    <cellStyle name="Komma 4 3 2 3" xfId="1739"/>
    <cellStyle name="Komma 4 3 2 3 2" xfId="3598"/>
    <cellStyle name="Komma 4 3 2 4" xfId="802"/>
    <cellStyle name="Komma 4 3 2 5" xfId="2262"/>
    <cellStyle name="Komma 4 3 3" xfId="803"/>
    <cellStyle name="Komma 4 3 3 2" xfId="1742"/>
    <cellStyle name="Komma 4 3 3 2 2" xfId="3149"/>
    <cellStyle name="Komma 4 3 3 3" xfId="1741"/>
    <cellStyle name="Komma 4 3 3 3 2" xfId="3599"/>
    <cellStyle name="Komma 4 3 3 4" xfId="2610"/>
    <cellStyle name="Komma 4 3 4" xfId="804"/>
    <cellStyle name="Komma 4 3 4 2" xfId="1744"/>
    <cellStyle name="Komma 4 3 4 2 2" xfId="2931"/>
    <cellStyle name="Komma 4 3 4 3" xfId="1743"/>
    <cellStyle name="Komma 4 3 4 3 2" xfId="3600"/>
    <cellStyle name="Komma 4 3 4 4" xfId="2486"/>
    <cellStyle name="Komma 4 3 5" xfId="805"/>
    <cellStyle name="Komma 4 3 5 2" xfId="1746"/>
    <cellStyle name="Komma 4 3 5 2 2" xfId="2825"/>
    <cellStyle name="Komma 4 3 5 3" xfId="1745"/>
    <cellStyle name="Komma 4 3 5 3 2" xfId="3601"/>
    <cellStyle name="Komma 4 3 5 4" xfId="2382"/>
    <cellStyle name="Komma 4 3 6" xfId="1747"/>
    <cellStyle name="Komma 4 3 6 2" xfId="2720"/>
    <cellStyle name="Komma 4 3 7" xfId="1738"/>
    <cellStyle name="Komma 4 3 7 2" xfId="3597"/>
    <cellStyle name="Komma 4 3 8" xfId="425"/>
    <cellStyle name="Komma 4 3 9" xfId="2117"/>
    <cellStyle name="Komma 4 4" xfId="256"/>
    <cellStyle name="Komma 4 4 2" xfId="1749"/>
    <cellStyle name="Komma 4 4 2 2" xfId="2995"/>
    <cellStyle name="Komma 4 4 3" xfId="1748"/>
    <cellStyle name="Komma 4 4 3 2" xfId="3602"/>
    <cellStyle name="Komma 4 4 4" xfId="806"/>
    <cellStyle name="Komma 4 4 5" xfId="2210"/>
    <cellStyle name="Komma 4 5" xfId="807"/>
    <cellStyle name="Komma 4 5 2" xfId="1751"/>
    <cellStyle name="Komma 4 5 2 2" xfId="3096"/>
    <cellStyle name="Komma 4 5 3" xfId="1750"/>
    <cellStyle name="Komma 4 5 3 2" xfId="3603"/>
    <cellStyle name="Komma 4 5 4" xfId="2557"/>
    <cellStyle name="Komma 4 6" xfId="808"/>
    <cellStyle name="Komma 4 6 2" xfId="1753"/>
    <cellStyle name="Komma 4 6 2 2" xfId="2877"/>
    <cellStyle name="Komma 4 6 3" xfId="1752"/>
    <cellStyle name="Komma 4 6 3 2" xfId="3604"/>
    <cellStyle name="Komma 4 6 4" xfId="2432"/>
    <cellStyle name="Komma 4 7" xfId="809"/>
    <cellStyle name="Komma 4 7 2" xfId="1755"/>
    <cellStyle name="Komma 4 7 2 2" xfId="2772"/>
    <cellStyle name="Komma 4 7 3" xfId="1754"/>
    <cellStyle name="Komma 4 7 3 2" xfId="3605"/>
    <cellStyle name="Komma 4 7 4" xfId="2328"/>
    <cellStyle name="Komma 4 8" xfId="1756"/>
    <cellStyle name="Komma 4 8 2" xfId="2666"/>
    <cellStyle name="Komma 4 9" xfId="1717"/>
    <cellStyle name="Komma 4 9 2" xfId="3586"/>
    <cellStyle name="Komma 5" xfId="6"/>
    <cellStyle name="Komma 5 10" xfId="2079"/>
    <cellStyle name="Komma 5 11" xfId="130"/>
    <cellStyle name="Komma 5 2" xfId="196"/>
    <cellStyle name="Komma 5 2 2" xfId="323"/>
    <cellStyle name="Komma 5 2 2 2" xfId="1760"/>
    <cellStyle name="Komma 5 2 2 2 2" xfId="3060"/>
    <cellStyle name="Komma 5 2 2 3" xfId="1759"/>
    <cellStyle name="Komma 5 2 2 3 2" xfId="3608"/>
    <cellStyle name="Komma 5 2 2 4" xfId="810"/>
    <cellStyle name="Komma 5 2 2 5" xfId="2277"/>
    <cellStyle name="Komma 5 2 3" xfId="811"/>
    <cellStyle name="Komma 5 2 3 2" xfId="1762"/>
    <cellStyle name="Komma 5 2 3 2 2" xfId="3164"/>
    <cellStyle name="Komma 5 2 3 3" xfId="1761"/>
    <cellStyle name="Komma 5 2 3 3 2" xfId="3609"/>
    <cellStyle name="Komma 5 2 3 4" xfId="2625"/>
    <cellStyle name="Komma 5 2 4" xfId="812"/>
    <cellStyle name="Komma 5 2 4 2" xfId="1764"/>
    <cellStyle name="Komma 5 2 4 2 2" xfId="2946"/>
    <cellStyle name="Komma 5 2 4 3" xfId="1763"/>
    <cellStyle name="Komma 5 2 4 3 2" xfId="3610"/>
    <cellStyle name="Komma 5 2 4 4" xfId="2501"/>
    <cellStyle name="Komma 5 2 5" xfId="813"/>
    <cellStyle name="Komma 5 2 5 2" xfId="1766"/>
    <cellStyle name="Komma 5 2 5 2 2" xfId="2840"/>
    <cellStyle name="Komma 5 2 5 3" xfId="1765"/>
    <cellStyle name="Komma 5 2 5 3 2" xfId="3611"/>
    <cellStyle name="Komma 5 2 5 4" xfId="2397"/>
    <cellStyle name="Komma 5 2 6" xfId="1767"/>
    <cellStyle name="Komma 5 2 6 2" xfId="2735"/>
    <cellStyle name="Komma 5 2 7" xfId="1758"/>
    <cellStyle name="Komma 5 2 7 2" xfId="3607"/>
    <cellStyle name="Komma 5 2 8" xfId="440"/>
    <cellStyle name="Komma 5 2 9" xfId="2132"/>
    <cellStyle name="Komma 5 3" xfId="270"/>
    <cellStyle name="Komma 5 3 2" xfId="1769"/>
    <cellStyle name="Komma 5 3 2 2" xfId="3009"/>
    <cellStyle name="Komma 5 3 3" xfId="1768"/>
    <cellStyle name="Komma 5 3 3 2" xfId="3612"/>
    <cellStyle name="Komma 5 3 4" xfId="814"/>
    <cellStyle name="Komma 5 3 5" xfId="2224"/>
    <cellStyle name="Komma 5 4" xfId="815"/>
    <cellStyle name="Komma 5 4 2" xfId="1771"/>
    <cellStyle name="Komma 5 4 2 2" xfId="3110"/>
    <cellStyle name="Komma 5 4 3" xfId="1770"/>
    <cellStyle name="Komma 5 4 3 2" xfId="3613"/>
    <cellStyle name="Komma 5 4 4" xfId="2571"/>
    <cellStyle name="Komma 5 5" xfId="816"/>
    <cellStyle name="Komma 5 5 2" xfId="1773"/>
    <cellStyle name="Komma 5 5 2 2" xfId="2892"/>
    <cellStyle name="Komma 5 5 3" xfId="1772"/>
    <cellStyle name="Komma 5 5 3 2" xfId="3614"/>
    <cellStyle name="Komma 5 5 4" xfId="2447"/>
    <cellStyle name="Komma 5 6" xfId="817"/>
    <cellStyle name="Komma 5 6 2" xfId="1775"/>
    <cellStyle name="Komma 5 6 2 2" xfId="2787"/>
    <cellStyle name="Komma 5 6 3" xfId="1774"/>
    <cellStyle name="Komma 5 6 3 2" xfId="3615"/>
    <cellStyle name="Komma 5 6 4" xfId="2343"/>
    <cellStyle name="Komma 5 7" xfId="1776"/>
    <cellStyle name="Komma 5 7 2" xfId="2681"/>
    <cellStyle name="Komma 5 8" xfId="1757"/>
    <cellStyle name="Komma 5 8 2" xfId="3606"/>
    <cellStyle name="Komma 5 9" xfId="387"/>
    <cellStyle name="Komma 6" xfId="133"/>
    <cellStyle name="Komma 7" xfId="150"/>
    <cellStyle name="Komma 7 10" xfId="2097"/>
    <cellStyle name="Komma 7 2" xfId="215"/>
    <cellStyle name="Komma 7 2 2" xfId="342"/>
    <cellStyle name="Komma 7 2 2 2" xfId="1780"/>
    <cellStyle name="Komma 7 2 2 2 2" xfId="3078"/>
    <cellStyle name="Komma 7 2 2 3" xfId="1779"/>
    <cellStyle name="Komma 7 2 2 3 2" xfId="3618"/>
    <cellStyle name="Komma 7 2 2 4" xfId="818"/>
    <cellStyle name="Komma 7 2 2 5" xfId="2296"/>
    <cellStyle name="Komma 7 2 3" xfId="819"/>
    <cellStyle name="Komma 7 2 3 2" xfId="1782"/>
    <cellStyle name="Komma 7 2 3 2 2" xfId="3183"/>
    <cellStyle name="Komma 7 2 3 3" xfId="1781"/>
    <cellStyle name="Komma 7 2 3 3 2" xfId="3619"/>
    <cellStyle name="Komma 7 2 3 4" xfId="2644"/>
    <cellStyle name="Komma 7 2 4" xfId="820"/>
    <cellStyle name="Komma 7 2 4 2" xfId="1784"/>
    <cellStyle name="Komma 7 2 4 2 2" xfId="2965"/>
    <cellStyle name="Komma 7 2 4 3" xfId="1783"/>
    <cellStyle name="Komma 7 2 4 3 2" xfId="3620"/>
    <cellStyle name="Komma 7 2 4 4" xfId="2520"/>
    <cellStyle name="Komma 7 2 5" xfId="821"/>
    <cellStyle name="Komma 7 2 5 2" xfId="1786"/>
    <cellStyle name="Komma 7 2 5 2 2" xfId="2859"/>
    <cellStyle name="Komma 7 2 5 3" xfId="1785"/>
    <cellStyle name="Komma 7 2 5 3 2" xfId="3621"/>
    <cellStyle name="Komma 7 2 5 4" xfId="2416"/>
    <cellStyle name="Komma 7 2 6" xfId="1787"/>
    <cellStyle name="Komma 7 2 6 2" xfId="2754"/>
    <cellStyle name="Komma 7 2 7" xfId="1778"/>
    <cellStyle name="Komma 7 2 7 2" xfId="3617"/>
    <cellStyle name="Komma 7 2 8" xfId="459"/>
    <cellStyle name="Komma 7 2 9" xfId="2151"/>
    <cellStyle name="Komma 7 3" xfId="288"/>
    <cellStyle name="Komma 7 3 2" xfId="1789"/>
    <cellStyle name="Komma 7 3 2 2" xfId="3027"/>
    <cellStyle name="Komma 7 3 3" xfId="1788"/>
    <cellStyle name="Komma 7 3 3 2" xfId="3622"/>
    <cellStyle name="Komma 7 3 4" xfId="822"/>
    <cellStyle name="Komma 7 3 5" xfId="2242"/>
    <cellStyle name="Komma 7 4" xfId="823"/>
    <cellStyle name="Komma 7 4 2" xfId="1791"/>
    <cellStyle name="Komma 7 4 2 2" xfId="3129"/>
    <cellStyle name="Komma 7 4 3" xfId="1790"/>
    <cellStyle name="Komma 7 4 3 2" xfId="3623"/>
    <cellStyle name="Komma 7 4 4" xfId="2590"/>
    <cellStyle name="Komma 7 5" xfId="824"/>
    <cellStyle name="Komma 7 5 2" xfId="1793"/>
    <cellStyle name="Komma 7 5 2 2" xfId="2911"/>
    <cellStyle name="Komma 7 5 3" xfId="1792"/>
    <cellStyle name="Komma 7 5 3 2" xfId="3624"/>
    <cellStyle name="Komma 7 5 4" xfId="2466"/>
    <cellStyle name="Komma 7 6" xfId="825"/>
    <cellStyle name="Komma 7 6 2" xfId="1795"/>
    <cellStyle name="Komma 7 6 2 2" xfId="2806"/>
    <cellStyle name="Komma 7 6 3" xfId="1794"/>
    <cellStyle name="Komma 7 6 3 2" xfId="3625"/>
    <cellStyle name="Komma 7 6 4" xfId="2362"/>
    <cellStyle name="Komma 7 7" xfId="1796"/>
    <cellStyle name="Komma 7 7 2" xfId="2700"/>
    <cellStyle name="Komma 7 8" xfId="1777"/>
    <cellStyle name="Komma 7 8 2" xfId="3616"/>
    <cellStyle name="Komma 7 9" xfId="405"/>
    <cellStyle name="Komma 8" xfId="165"/>
    <cellStyle name="Komma 8 2" xfId="303"/>
    <cellStyle name="Komma 8 2 2" xfId="826"/>
    <cellStyle name="Komma 8 2 3" xfId="2257"/>
    <cellStyle name="Komma 8 3" xfId="1797"/>
    <cellStyle name="Komma 8 3 2" xfId="2715"/>
    <cellStyle name="Komma 8 4" xfId="1798"/>
    <cellStyle name="Komma 8 4 2" xfId="3626"/>
    <cellStyle name="Komma 8 5" xfId="420"/>
    <cellStyle name="Komma 8 6" xfId="2112"/>
    <cellStyle name="Komma 9" xfId="169"/>
    <cellStyle name="Komma 9 2" xfId="827"/>
    <cellStyle name="Komma 9 2 2" xfId="1801"/>
    <cellStyle name="Komma 9 2 2 2" xfId="3031"/>
    <cellStyle name="Komma 9 2 3" xfId="1800"/>
    <cellStyle name="Komma 9 2 3 2" xfId="3628"/>
    <cellStyle name="Komma 9 2 4" xfId="2541"/>
    <cellStyle name="Komma 9 3" xfId="828"/>
    <cellStyle name="Komma 9 3 2" xfId="1803"/>
    <cellStyle name="Komma 9 3 2 2" xfId="3133"/>
    <cellStyle name="Komma 9 3 3" xfId="1802"/>
    <cellStyle name="Komma 9 3 3 2" xfId="3629"/>
    <cellStyle name="Komma 9 3 4" xfId="2594"/>
    <cellStyle name="Komma 9 4" xfId="829"/>
    <cellStyle name="Komma 9 4 2" xfId="1805"/>
    <cellStyle name="Komma 9 4 2 2" xfId="2915"/>
    <cellStyle name="Komma 9 4 3" xfId="1804"/>
    <cellStyle name="Komma 9 4 3 2" xfId="3630"/>
    <cellStyle name="Komma 9 4 4" xfId="2470"/>
    <cellStyle name="Komma 9 5" xfId="830"/>
    <cellStyle name="Komma 9 5 2" xfId="1807"/>
    <cellStyle name="Komma 9 5 2 2" xfId="2809"/>
    <cellStyle name="Komma 9 5 3" xfId="1806"/>
    <cellStyle name="Komma 9 5 3 2" xfId="3631"/>
    <cellStyle name="Komma 9 5 4" xfId="2366"/>
    <cellStyle name="Komma 9 6" xfId="1808"/>
    <cellStyle name="Komma 9 7" xfId="1799"/>
    <cellStyle name="Komma 9 7 2" xfId="3627"/>
    <cellStyle name="Kop 1" xfId="48" builtinId="16" customBuiltin="1"/>
    <cellStyle name="Kop 2" xfId="49" builtinId="17" customBuiltin="1"/>
    <cellStyle name="Kop 3" xfId="50" builtinId="18" customBuiltin="1"/>
    <cellStyle name="Kop 4" xfId="51" builtinId="19" customBuiltin="1"/>
    <cellStyle name="Linked Cell" xfId="219"/>
    <cellStyle name="Neutraal" xfId="54" builtinId="28" customBuiltin="1"/>
    <cellStyle name="Neutral" xfId="220"/>
    <cellStyle name="Normal 2" xfId="221"/>
    <cellStyle name="Note" xfId="222"/>
    <cellStyle name="Note 2" xfId="344"/>
    <cellStyle name="Note 2 2" xfId="1811"/>
    <cellStyle name="Note 2 2 2" xfId="3187"/>
    <cellStyle name="Note 2 3" xfId="1810"/>
    <cellStyle name="Note 2 3 2" xfId="3633"/>
    <cellStyle name="Note 2 4" xfId="831"/>
    <cellStyle name="Note 2 5" xfId="2298"/>
    <cellStyle name="Note 3" xfId="1812"/>
    <cellStyle name="Note 3 2" xfId="2756"/>
    <cellStyle name="Note 4" xfId="1809"/>
    <cellStyle name="Note 4 2" xfId="3632"/>
    <cellStyle name="Note 5" xfId="461"/>
    <cellStyle name="Note 6" xfId="2153"/>
    <cellStyle name="Notitie 2" xfId="115"/>
    <cellStyle name="Notitie 2 10" xfId="372"/>
    <cellStyle name="Notitie 2 11" xfId="2064"/>
    <cellStyle name="Notitie 2 2" xfId="135"/>
    <cellStyle name="Notitie 2 2 10" xfId="2082"/>
    <cellStyle name="Notitie 2 2 2" xfId="199"/>
    <cellStyle name="Notitie 2 2 2 2" xfId="326"/>
    <cellStyle name="Notitie 2 2 2 2 2" xfId="1817"/>
    <cellStyle name="Notitie 2 2 2 2 2 2" xfId="3063"/>
    <cellStyle name="Notitie 2 2 2 2 3" xfId="1816"/>
    <cellStyle name="Notitie 2 2 2 2 3 2" xfId="3637"/>
    <cellStyle name="Notitie 2 2 2 2 4" xfId="832"/>
    <cellStyle name="Notitie 2 2 2 2 5" xfId="2280"/>
    <cellStyle name="Notitie 2 2 2 3" xfId="833"/>
    <cellStyle name="Notitie 2 2 2 3 2" xfId="1819"/>
    <cellStyle name="Notitie 2 2 2 3 2 2" xfId="3167"/>
    <cellStyle name="Notitie 2 2 2 3 3" xfId="1818"/>
    <cellStyle name="Notitie 2 2 2 3 3 2" xfId="3638"/>
    <cellStyle name="Notitie 2 2 2 3 4" xfId="2628"/>
    <cellStyle name="Notitie 2 2 2 4" xfId="834"/>
    <cellStyle name="Notitie 2 2 2 4 2" xfId="1821"/>
    <cellStyle name="Notitie 2 2 2 4 2 2" xfId="2949"/>
    <cellStyle name="Notitie 2 2 2 4 3" xfId="1820"/>
    <cellStyle name="Notitie 2 2 2 4 3 2" xfId="3639"/>
    <cellStyle name="Notitie 2 2 2 4 4" xfId="2504"/>
    <cellStyle name="Notitie 2 2 2 5" xfId="835"/>
    <cellStyle name="Notitie 2 2 2 5 2" xfId="1823"/>
    <cellStyle name="Notitie 2 2 2 5 2 2" xfId="2843"/>
    <cellStyle name="Notitie 2 2 2 5 3" xfId="1822"/>
    <cellStyle name="Notitie 2 2 2 5 3 2" xfId="3640"/>
    <cellStyle name="Notitie 2 2 2 5 4" xfId="2400"/>
    <cellStyle name="Notitie 2 2 2 6" xfId="1824"/>
    <cellStyle name="Notitie 2 2 2 6 2" xfId="2738"/>
    <cellStyle name="Notitie 2 2 2 7" xfId="1815"/>
    <cellStyle name="Notitie 2 2 2 7 2" xfId="3636"/>
    <cellStyle name="Notitie 2 2 2 8" xfId="443"/>
    <cellStyle name="Notitie 2 2 2 9" xfId="2135"/>
    <cellStyle name="Notitie 2 2 3" xfId="273"/>
    <cellStyle name="Notitie 2 2 3 2" xfId="1826"/>
    <cellStyle name="Notitie 2 2 3 2 2" xfId="3012"/>
    <cellStyle name="Notitie 2 2 3 3" xfId="1825"/>
    <cellStyle name="Notitie 2 2 3 3 2" xfId="3641"/>
    <cellStyle name="Notitie 2 2 3 4" xfId="836"/>
    <cellStyle name="Notitie 2 2 3 5" xfId="2227"/>
    <cellStyle name="Notitie 2 2 4" xfId="837"/>
    <cellStyle name="Notitie 2 2 4 2" xfId="1828"/>
    <cellStyle name="Notitie 2 2 4 2 2" xfId="3113"/>
    <cellStyle name="Notitie 2 2 4 3" xfId="1827"/>
    <cellStyle name="Notitie 2 2 4 3 2" xfId="3642"/>
    <cellStyle name="Notitie 2 2 4 4" xfId="2574"/>
    <cellStyle name="Notitie 2 2 5" xfId="838"/>
    <cellStyle name="Notitie 2 2 5 2" xfId="1830"/>
    <cellStyle name="Notitie 2 2 5 2 2" xfId="2895"/>
    <cellStyle name="Notitie 2 2 5 3" xfId="1829"/>
    <cellStyle name="Notitie 2 2 5 3 2" xfId="3643"/>
    <cellStyle name="Notitie 2 2 5 4" xfId="2450"/>
    <cellStyle name="Notitie 2 2 6" xfId="839"/>
    <cellStyle name="Notitie 2 2 6 2" xfId="1832"/>
    <cellStyle name="Notitie 2 2 6 2 2" xfId="2790"/>
    <cellStyle name="Notitie 2 2 6 3" xfId="1831"/>
    <cellStyle name="Notitie 2 2 6 3 2" xfId="3644"/>
    <cellStyle name="Notitie 2 2 6 4" xfId="2346"/>
    <cellStyle name="Notitie 2 2 7" xfId="1833"/>
    <cellStyle name="Notitie 2 2 7 2" xfId="2684"/>
    <cellStyle name="Notitie 2 2 8" xfId="1814"/>
    <cellStyle name="Notitie 2 2 8 2" xfId="3635"/>
    <cellStyle name="Notitie 2 2 9" xfId="390"/>
    <cellStyle name="Notitie 2 3" xfId="180"/>
    <cellStyle name="Notitie 2 3 2" xfId="307"/>
    <cellStyle name="Notitie 2 3 2 2" xfId="1836"/>
    <cellStyle name="Notitie 2 3 2 2 2" xfId="3046"/>
    <cellStyle name="Notitie 2 3 2 3" xfId="1835"/>
    <cellStyle name="Notitie 2 3 2 3 2" xfId="3646"/>
    <cellStyle name="Notitie 2 3 2 4" xfId="840"/>
    <cellStyle name="Notitie 2 3 2 5" xfId="2261"/>
    <cellStyle name="Notitie 2 3 3" xfId="841"/>
    <cellStyle name="Notitie 2 3 3 2" xfId="1838"/>
    <cellStyle name="Notitie 2 3 3 2 2" xfId="3148"/>
    <cellStyle name="Notitie 2 3 3 3" xfId="1837"/>
    <cellStyle name="Notitie 2 3 3 3 2" xfId="3647"/>
    <cellStyle name="Notitie 2 3 3 4" xfId="2609"/>
    <cellStyle name="Notitie 2 3 4" xfId="842"/>
    <cellStyle name="Notitie 2 3 4 2" xfId="1840"/>
    <cellStyle name="Notitie 2 3 4 2 2" xfId="2930"/>
    <cellStyle name="Notitie 2 3 4 3" xfId="1839"/>
    <cellStyle name="Notitie 2 3 4 3 2" xfId="3648"/>
    <cellStyle name="Notitie 2 3 4 4" xfId="2485"/>
    <cellStyle name="Notitie 2 3 5" xfId="843"/>
    <cellStyle name="Notitie 2 3 5 2" xfId="1842"/>
    <cellStyle name="Notitie 2 3 5 2 2" xfId="2824"/>
    <cellStyle name="Notitie 2 3 5 3" xfId="1841"/>
    <cellStyle name="Notitie 2 3 5 3 2" xfId="3649"/>
    <cellStyle name="Notitie 2 3 5 4" xfId="2381"/>
    <cellStyle name="Notitie 2 3 6" xfId="1843"/>
    <cellStyle name="Notitie 2 3 6 2" xfId="2719"/>
    <cellStyle name="Notitie 2 3 7" xfId="1834"/>
    <cellStyle name="Notitie 2 3 7 2" xfId="3645"/>
    <cellStyle name="Notitie 2 3 8" xfId="424"/>
    <cellStyle name="Notitie 2 3 9" xfId="2116"/>
    <cellStyle name="Notitie 2 4" xfId="255"/>
    <cellStyle name="Notitie 2 4 2" xfId="1845"/>
    <cellStyle name="Notitie 2 4 2 2" xfId="2994"/>
    <cellStyle name="Notitie 2 4 3" xfId="1844"/>
    <cellStyle name="Notitie 2 4 3 2" xfId="3650"/>
    <cellStyle name="Notitie 2 4 4" xfId="844"/>
    <cellStyle name="Notitie 2 4 5" xfId="2209"/>
    <cellStyle name="Notitie 2 5" xfId="845"/>
    <cellStyle name="Notitie 2 5 2" xfId="1847"/>
    <cellStyle name="Notitie 2 5 2 2" xfId="3095"/>
    <cellStyle name="Notitie 2 5 3" xfId="1846"/>
    <cellStyle name="Notitie 2 5 3 2" xfId="3651"/>
    <cellStyle name="Notitie 2 5 4" xfId="2556"/>
    <cellStyle name="Notitie 2 6" xfId="846"/>
    <cellStyle name="Notitie 2 6 2" xfId="1849"/>
    <cellStyle name="Notitie 2 6 2 2" xfId="2876"/>
    <cellStyle name="Notitie 2 6 3" xfId="1848"/>
    <cellStyle name="Notitie 2 6 3 2" xfId="3652"/>
    <cellStyle name="Notitie 2 6 4" xfId="2431"/>
    <cellStyle name="Notitie 2 7" xfId="847"/>
    <cellStyle name="Notitie 2 7 2" xfId="1851"/>
    <cellStyle name="Notitie 2 7 2 2" xfId="2771"/>
    <cellStyle name="Notitie 2 7 3" xfId="1850"/>
    <cellStyle name="Notitie 2 7 3 2" xfId="3653"/>
    <cellStyle name="Notitie 2 7 4" xfId="2327"/>
    <cellStyle name="Notitie 2 8" xfId="1852"/>
    <cellStyle name="Notitie 2 8 2" xfId="2665"/>
    <cellStyle name="Notitie 2 9" xfId="1813"/>
    <cellStyle name="Notitie 2 9 2" xfId="3634"/>
    <cellStyle name="Notitie 3" xfId="131"/>
    <cellStyle name="Notitie 3 10" xfId="2080"/>
    <cellStyle name="Notitie 3 2" xfId="197"/>
    <cellStyle name="Notitie 3 2 2" xfId="324"/>
    <cellStyle name="Notitie 3 2 2 2" xfId="1856"/>
    <cellStyle name="Notitie 3 2 2 2 2" xfId="3061"/>
    <cellStyle name="Notitie 3 2 2 3" xfId="1855"/>
    <cellStyle name="Notitie 3 2 2 3 2" xfId="3656"/>
    <cellStyle name="Notitie 3 2 2 4" xfId="848"/>
    <cellStyle name="Notitie 3 2 2 5" xfId="2278"/>
    <cellStyle name="Notitie 3 2 3" xfId="849"/>
    <cellStyle name="Notitie 3 2 3 2" xfId="1858"/>
    <cellStyle name="Notitie 3 2 3 2 2" xfId="3165"/>
    <cellStyle name="Notitie 3 2 3 3" xfId="1857"/>
    <cellStyle name="Notitie 3 2 3 3 2" xfId="3657"/>
    <cellStyle name="Notitie 3 2 3 4" xfId="2626"/>
    <cellStyle name="Notitie 3 2 4" xfId="850"/>
    <cellStyle name="Notitie 3 2 4 2" xfId="1860"/>
    <cellStyle name="Notitie 3 2 4 2 2" xfId="2947"/>
    <cellStyle name="Notitie 3 2 4 3" xfId="1859"/>
    <cellStyle name="Notitie 3 2 4 3 2" xfId="3658"/>
    <cellStyle name="Notitie 3 2 4 4" xfId="2502"/>
    <cellStyle name="Notitie 3 2 5" xfId="851"/>
    <cellStyle name="Notitie 3 2 5 2" xfId="1862"/>
    <cellStyle name="Notitie 3 2 5 2 2" xfId="2841"/>
    <cellStyle name="Notitie 3 2 5 3" xfId="1861"/>
    <cellStyle name="Notitie 3 2 5 3 2" xfId="3659"/>
    <cellStyle name="Notitie 3 2 5 4" xfId="2398"/>
    <cellStyle name="Notitie 3 2 6" xfId="1863"/>
    <cellStyle name="Notitie 3 2 6 2" xfId="2736"/>
    <cellStyle name="Notitie 3 2 7" xfId="1854"/>
    <cellStyle name="Notitie 3 2 7 2" xfId="3655"/>
    <cellStyle name="Notitie 3 2 8" xfId="441"/>
    <cellStyle name="Notitie 3 2 9" xfId="2133"/>
    <cellStyle name="Notitie 3 3" xfId="271"/>
    <cellStyle name="Notitie 3 3 2" xfId="1865"/>
    <cellStyle name="Notitie 3 3 2 2" xfId="3010"/>
    <cellStyle name="Notitie 3 3 3" xfId="1864"/>
    <cellStyle name="Notitie 3 3 3 2" xfId="3660"/>
    <cellStyle name="Notitie 3 3 4" xfId="852"/>
    <cellStyle name="Notitie 3 3 5" xfId="2225"/>
    <cellStyle name="Notitie 3 4" xfId="853"/>
    <cellStyle name="Notitie 3 4 2" xfId="1867"/>
    <cellStyle name="Notitie 3 4 2 2" xfId="3111"/>
    <cellStyle name="Notitie 3 4 3" xfId="1866"/>
    <cellStyle name="Notitie 3 4 3 2" xfId="3661"/>
    <cellStyle name="Notitie 3 4 4" xfId="2572"/>
    <cellStyle name="Notitie 3 5" xfId="854"/>
    <cellStyle name="Notitie 3 5 2" xfId="1869"/>
    <cellStyle name="Notitie 3 5 2 2" xfId="2893"/>
    <cellStyle name="Notitie 3 5 3" xfId="1868"/>
    <cellStyle name="Notitie 3 5 3 2" xfId="3662"/>
    <cellStyle name="Notitie 3 5 4" xfId="2448"/>
    <cellStyle name="Notitie 3 6" xfId="855"/>
    <cellStyle name="Notitie 3 6 2" xfId="1871"/>
    <cellStyle name="Notitie 3 6 2 2" xfId="2788"/>
    <cellStyle name="Notitie 3 6 3" xfId="1870"/>
    <cellStyle name="Notitie 3 6 3 2" xfId="3663"/>
    <cellStyle name="Notitie 3 6 4" xfId="2344"/>
    <cellStyle name="Notitie 3 7" xfId="1872"/>
    <cellStyle name="Notitie 3 7 2" xfId="2682"/>
    <cellStyle name="Notitie 3 8" xfId="1853"/>
    <cellStyle name="Notitie 3 8 2" xfId="3654"/>
    <cellStyle name="Notitie 3 9" xfId="388"/>
    <cellStyle name="Notitie 4" xfId="151"/>
    <cellStyle name="Notitie 4 10" xfId="2098"/>
    <cellStyle name="Notitie 4 2" xfId="216"/>
    <cellStyle name="Notitie 4 2 2" xfId="343"/>
    <cellStyle name="Notitie 4 2 2 2" xfId="1876"/>
    <cellStyle name="Notitie 4 2 2 2 2" xfId="3079"/>
    <cellStyle name="Notitie 4 2 2 3" xfId="1875"/>
    <cellStyle name="Notitie 4 2 2 3 2" xfId="3666"/>
    <cellStyle name="Notitie 4 2 2 4" xfId="856"/>
    <cellStyle name="Notitie 4 2 2 5" xfId="2297"/>
    <cellStyle name="Notitie 4 2 3" xfId="857"/>
    <cellStyle name="Notitie 4 2 3 2" xfId="1878"/>
    <cellStyle name="Notitie 4 2 3 2 2" xfId="3184"/>
    <cellStyle name="Notitie 4 2 3 3" xfId="1877"/>
    <cellStyle name="Notitie 4 2 3 3 2" xfId="3667"/>
    <cellStyle name="Notitie 4 2 3 4" xfId="2645"/>
    <cellStyle name="Notitie 4 2 4" xfId="858"/>
    <cellStyle name="Notitie 4 2 4 2" xfId="1880"/>
    <cellStyle name="Notitie 4 2 4 2 2" xfId="2966"/>
    <cellStyle name="Notitie 4 2 4 3" xfId="1879"/>
    <cellStyle name="Notitie 4 2 4 3 2" xfId="3668"/>
    <cellStyle name="Notitie 4 2 4 4" xfId="2521"/>
    <cellStyle name="Notitie 4 2 5" xfId="859"/>
    <cellStyle name="Notitie 4 2 5 2" xfId="1882"/>
    <cellStyle name="Notitie 4 2 5 2 2" xfId="2860"/>
    <cellStyle name="Notitie 4 2 5 3" xfId="1881"/>
    <cellStyle name="Notitie 4 2 5 3 2" xfId="3669"/>
    <cellStyle name="Notitie 4 2 5 4" xfId="2417"/>
    <cellStyle name="Notitie 4 2 6" xfId="1883"/>
    <cellStyle name="Notitie 4 2 6 2" xfId="2755"/>
    <cellStyle name="Notitie 4 2 7" xfId="1874"/>
    <cellStyle name="Notitie 4 2 7 2" xfId="3665"/>
    <cellStyle name="Notitie 4 2 8" xfId="460"/>
    <cellStyle name="Notitie 4 2 9" xfId="2152"/>
    <cellStyle name="Notitie 4 3" xfId="289"/>
    <cellStyle name="Notitie 4 3 2" xfId="1885"/>
    <cellStyle name="Notitie 4 3 2 2" xfId="3028"/>
    <cellStyle name="Notitie 4 3 3" xfId="1884"/>
    <cellStyle name="Notitie 4 3 3 2" xfId="3670"/>
    <cellStyle name="Notitie 4 3 4" xfId="860"/>
    <cellStyle name="Notitie 4 3 5" xfId="2243"/>
    <cellStyle name="Notitie 4 4" xfId="861"/>
    <cellStyle name="Notitie 4 4 2" xfId="1887"/>
    <cellStyle name="Notitie 4 4 2 2" xfId="3130"/>
    <cellStyle name="Notitie 4 4 3" xfId="1886"/>
    <cellStyle name="Notitie 4 4 3 2" xfId="3671"/>
    <cellStyle name="Notitie 4 4 4" xfId="2591"/>
    <cellStyle name="Notitie 4 5" xfId="862"/>
    <cellStyle name="Notitie 4 5 2" xfId="1889"/>
    <cellStyle name="Notitie 4 5 2 2" xfId="2912"/>
    <cellStyle name="Notitie 4 5 3" xfId="1888"/>
    <cellStyle name="Notitie 4 5 3 2" xfId="3672"/>
    <cellStyle name="Notitie 4 5 4" xfId="2467"/>
    <cellStyle name="Notitie 4 6" xfId="863"/>
    <cellStyle name="Notitie 4 6 2" xfId="1891"/>
    <cellStyle name="Notitie 4 6 2 2" xfId="2807"/>
    <cellStyle name="Notitie 4 6 3" xfId="1890"/>
    <cellStyle name="Notitie 4 6 3 2" xfId="3673"/>
    <cellStyle name="Notitie 4 6 4" xfId="2363"/>
    <cellStyle name="Notitie 4 7" xfId="1892"/>
    <cellStyle name="Notitie 4 7 2" xfId="2701"/>
    <cellStyle name="Notitie 4 8" xfId="1873"/>
    <cellStyle name="Notitie 4 8 2" xfId="3664"/>
    <cellStyle name="Notitie 4 9" xfId="406"/>
    <cellStyle name="Notitie 5" xfId="166"/>
    <cellStyle name="Notitie 5 2" xfId="304"/>
    <cellStyle name="Notitie 5 2 2" xfId="1895"/>
    <cellStyle name="Notitie 5 2 2 2" xfId="3032"/>
    <cellStyle name="Notitie 5 2 3" xfId="1894"/>
    <cellStyle name="Notitie 5 2 3 2" xfId="3675"/>
    <cellStyle name="Notitie 5 2 4" xfId="864"/>
    <cellStyle name="Notitie 5 2 5" xfId="2258"/>
    <cellStyle name="Notitie 5 3" xfId="865"/>
    <cellStyle name="Notitie 5 3 2" xfId="1897"/>
    <cellStyle name="Notitie 5 3 2 2" xfId="3134"/>
    <cellStyle name="Notitie 5 3 3" xfId="1896"/>
    <cellStyle name="Notitie 5 3 3 2" xfId="3676"/>
    <cellStyle name="Notitie 5 3 4" xfId="2595"/>
    <cellStyle name="Notitie 5 4" xfId="866"/>
    <cellStyle name="Notitie 5 4 2" xfId="1899"/>
    <cellStyle name="Notitie 5 4 2 2" xfId="2916"/>
    <cellStyle name="Notitie 5 4 3" xfId="1898"/>
    <cellStyle name="Notitie 5 4 3 2" xfId="3677"/>
    <cellStyle name="Notitie 5 4 4" xfId="2471"/>
    <cellStyle name="Notitie 5 5" xfId="867"/>
    <cellStyle name="Notitie 5 5 2" xfId="1901"/>
    <cellStyle name="Notitie 5 5 2 2" xfId="2810"/>
    <cellStyle name="Notitie 5 5 3" xfId="1900"/>
    <cellStyle name="Notitie 5 5 3 2" xfId="3678"/>
    <cellStyle name="Notitie 5 5 4" xfId="2367"/>
    <cellStyle name="Notitie 5 6" xfId="1902"/>
    <cellStyle name="Notitie 5 6 2" xfId="2716"/>
    <cellStyle name="Notitie 5 7" xfId="1893"/>
    <cellStyle name="Notitie 5 7 2" xfId="3674"/>
    <cellStyle name="Notitie 5 8" xfId="421"/>
    <cellStyle name="Notitie 5 9" xfId="2113"/>
    <cellStyle name="Notitie 6" xfId="96"/>
    <cellStyle name="Notitie 6 2" xfId="1904"/>
    <cellStyle name="Notitie 6 2 2" xfId="2969"/>
    <cellStyle name="Notitie 6 3" xfId="1903"/>
    <cellStyle name="Notitie 6 3 2" xfId="3679"/>
    <cellStyle name="Notitie 6 4" xfId="868"/>
    <cellStyle name="Notitie 6 5" xfId="2173"/>
    <cellStyle name="Notitie 7" xfId="232"/>
    <cellStyle name="Notitie 7 2" xfId="1905"/>
    <cellStyle name="Notitie 7 3" xfId="2185"/>
    <cellStyle name="Notitie 8" xfId="348"/>
    <cellStyle name="Notitie 9" xfId="2040"/>
    <cellStyle name="Ongeldig" xfId="53" builtinId="27" customBuiltin="1"/>
    <cellStyle name="Output" xfId="223"/>
    <cellStyle name="Procent 2" xfId="7"/>
    <cellStyle name="Procent 2 2" xfId="472"/>
    <cellStyle name="Procent 2 2 2" xfId="870"/>
    <cellStyle name="Procent 2 2 3" xfId="1907"/>
    <cellStyle name="Procent 2 2 3 2" xfId="3681"/>
    <cellStyle name="Procent 2 2 4" xfId="2308"/>
    <cellStyle name="Procent 2 2 5" xfId="2158"/>
    <cellStyle name="Procent 2 3" xfId="869"/>
    <cellStyle name="Procent 2 3 2" xfId="1908"/>
    <cellStyle name="Procent 2 4" xfId="1909"/>
    <cellStyle name="Procent 2 5" xfId="1906"/>
    <cellStyle name="Procent 2 5 2" xfId="3680"/>
    <cellStyle name="Procent 2 6" xfId="468"/>
    <cellStyle name="Procent 2 6 2" xfId="2309"/>
    <cellStyle name="Procent 2 7" xfId="224"/>
    <cellStyle name="Procent 3" xfId="8"/>
    <cellStyle name="Procent 3 2" xfId="1911"/>
    <cellStyle name="Procent 3 2 2" xfId="2757"/>
    <cellStyle name="Procent 3 3" xfId="1912"/>
    <cellStyle name="Procent 3 3 2" xfId="3682"/>
    <cellStyle name="Procent 3 4" xfId="1910"/>
    <cellStyle name="Procent 3 5" xfId="2162"/>
    <cellStyle name="Procent 3 6" xfId="871"/>
    <cellStyle name="Procent 4" xfId="9"/>
    <cellStyle name="Procent 4 2" xfId="3683"/>
    <cellStyle name="Procent 4 3" xfId="2169"/>
    <cellStyle name="Procent 4 4" xfId="1913"/>
    <cellStyle name="Procent 5" xfId="10"/>
    <cellStyle name="Procent 5 2" xfId="3684"/>
    <cellStyle name="Procent 5 3" xfId="2165"/>
    <cellStyle name="Procent 5 4" xfId="1914"/>
    <cellStyle name="Procent 6" xfId="467"/>
    <cellStyle name="Standaard" xfId="0" builtinId="0"/>
    <cellStyle name="Standaard 10" xfId="11"/>
    <cellStyle name="Standaard 10 2" xfId="873"/>
    <cellStyle name="Standaard 10 2 2" xfId="1917"/>
    <cellStyle name="Standaard 10 2 2 2" xfId="3030"/>
    <cellStyle name="Standaard 10 2 3" xfId="1916"/>
    <cellStyle name="Standaard 10 2 3 2" xfId="3685"/>
    <cellStyle name="Standaard 10 2 4" xfId="2540"/>
    <cellStyle name="Standaard 10 3" xfId="874"/>
    <cellStyle name="Standaard 10 3 2" xfId="1919"/>
    <cellStyle name="Standaard 10 3 2 2" xfId="3132"/>
    <cellStyle name="Standaard 10 3 3" xfId="1918"/>
    <cellStyle name="Standaard 10 3 3 2" xfId="3686"/>
    <cellStyle name="Standaard 10 3 4" xfId="2593"/>
    <cellStyle name="Standaard 10 4" xfId="875"/>
    <cellStyle name="Standaard 10 4 2" xfId="1921"/>
    <cellStyle name="Standaard 10 4 2 2" xfId="2914"/>
    <cellStyle name="Standaard 10 4 3" xfId="1920"/>
    <cellStyle name="Standaard 10 4 3 2" xfId="3687"/>
    <cellStyle name="Standaard 10 4 4" xfId="2469"/>
    <cellStyle name="Standaard 10 5" xfId="1922"/>
    <cellStyle name="Standaard 10 5 2" xfId="2663"/>
    <cellStyle name="Standaard 10 6" xfId="1915"/>
    <cellStyle name="Standaard 10 6 2" xfId="2365"/>
    <cellStyle name="Standaard 10 7" xfId="872"/>
    <cellStyle name="Standaard 10 8" xfId="112"/>
    <cellStyle name="Standaard 10 9" xfId="88"/>
    <cellStyle name="Standaard 11" xfId="93"/>
    <cellStyle name="Standaard 11 2" xfId="877"/>
    <cellStyle name="Standaard 11 2 2" xfId="1925"/>
    <cellStyle name="Standaard 11 2 2 2" xfId="3081"/>
    <cellStyle name="Standaard 11 2 3" xfId="1924"/>
    <cellStyle name="Standaard 11 2 3 2" xfId="3689"/>
    <cellStyle name="Standaard 11 2 4" xfId="2171"/>
    <cellStyle name="Standaard 11 3" xfId="878"/>
    <cellStyle name="Standaard 11 3 2" xfId="1927"/>
    <cellStyle name="Standaard 11 3 2 2" xfId="3186"/>
    <cellStyle name="Standaard 11 3 3" xfId="1926"/>
    <cellStyle name="Standaard 11 3 3 2" xfId="3690"/>
    <cellStyle name="Standaard 11 3 4" xfId="2647"/>
    <cellStyle name="Standaard 11 4" xfId="879"/>
    <cellStyle name="Standaard 11 4 2" xfId="1929"/>
    <cellStyle name="Standaard 11 4 2 2" xfId="2968"/>
    <cellStyle name="Standaard 11 4 3" xfId="1928"/>
    <cellStyle name="Standaard 11 4 3 2" xfId="3691"/>
    <cellStyle name="Standaard 11 4 4" xfId="2523"/>
    <cellStyle name="Standaard 11 5" xfId="1930"/>
    <cellStyle name="Standaard 11 5 2" xfId="2862"/>
    <cellStyle name="Standaard 11 6" xfId="1923"/>
    <cellStyle name="Standaard 11 6 2" xfId="3688"/>
    <cellStyle name="Standaard 11 7" xfId="876"/>
    <cellStyle name="Standaard 11 8" xfId="2167"/>
    <cellStyle name="Standaard 12" xfId="229"/>
    <cellStyle name="Standaard 12 2" xfId="1932"/>
    <cellStyle name="Standaard 12 3" xfId="1933"/>
    <cellStyle name="Standaard 12 3 2" xfId="3693"/>
    <cellStyle name="Standaard 12 3 3" xfId="2536"/>
    <cellStyle name="Standaard 12 4" xfId="1931"/>
    <cellStyle name="Standaard 12 4 2" xfId="3692"/>
    <cellStyle name="Standaard 12 5" xfId="880"/>
    <cellStyle name="Standaard 12 6" xfId="2182"/>
    <cellStyle name="Standaard 13" xfId="881"/>
    <cellStyle name="Standaard 13 2" xfId="1935"/>
    <cellStyle name="Standaard 13 3" xfId="1934"/>
    <cellStyle name="Standaard 13 3 2" xfId="3694"/>
    <cellStyle name="Standaard 13 4" xfId="2299"/>
    <cellStyle name="Standaard 14" xfId="475"/>
    <cellStyle name="Standaard 14 2" xfId="1937"/>
    <cellStyle name="Standaard 14 2 2" xfId="3695"/>
    <cellStyle name="Standaard 14 3" xfId="1936"/>
    <cellStyle name="Standaard 14 4" xfId="2649"/>
    <cellStyle name="Standaard 15" xfId="1938"/>
    <cellStyle name="Standaard 15 2" xfId="3696"/>
    <cellStyle name="Standaard 16" xfId="927"/>
    <cellStyle name="Standaard 16 2" xfId="3191"/>
    <cellStyle name="Standaard 17" xfId="465"/>
    <cellStyle name="Standaard 17 2" xfId="2312"/>
    <cellStyle name="Standaard 18" xfId="345"/>
    <cellStyle name="Standaard 19" xfId="2037"/>
    <cellStyle name="Standaard 2" xfId="12"/>
    <cellStyle name="Standaard 2 2" xfId="104"/>
    <cellStyle name="Standaard 2 2 2" xfId="883"/>
    <cellStyle name="Standaard 2 2 2 2" xfId="2307"/>
    <cellStyle name="Standaard 2 2 3" xfId="2170"/>
    <cellStyle name="Standaard 2 3" xfId="105"/>
    <cellStyle name="Standaard 2 4" xfId="107"/>
    <cellStyle name="Standaard 2 5" xfId="882"/>
    <cellStyle name="Standaard 2 6" xfId="469"/>
    <cellStyle name="Standaard 2 7" xfId="464"/>
    <cellStyle name="Standaard 2 7 2" xfId="2648"/>
    <cellStyle name="Standaard 3" xfId="13"/>
    <cellStyle name="Standaard 3 2" xfId="14"/>
    <cellStyle name="Standaard 3 2 2" xfId="15"/>
    <cellStyle name="Standaard 3 2 2 2" xfId="16"/>
    <cellStyle name="Standaard 3 2 2 2 2" xfId="885"/>
    <cellStyle name="Standaard 3 2 2 2 3" xfId="2174"/>
    <cellStyle name="Standaard 3 2 2 3" xfId="245"/>
    <cellStyle name="Standaard 3 2 2 3 2" xfId="2198"/>
    <cellStyle name="Standaard 3 2 2 4" xfId="361"/>
    <cellStyle name="Standaard 3 2 2 4 2" xfId="3190"/>
    <cellStyle name="Standaard 3 2 2 5" xfId="2053"/>
    <cellStyle name="Standaard 3 2 3" xfId="17"/>
    <cellStyle name="Standaard 3 2 3 2" xfId="18"/>
    <cellStyle name="Standaard 3 2 3 2 2" xfId="2181"/>
    <cellStyle name="Standaard 3 2 3 3" xfId="253"/>
    <cellStyle name="Standaard 3 2 3 3 2" xfId="2207"/>
    <cellStyle name="Standaard 3 2 3 4" xfId="370"/>
    <cellStyle name="Standaard 3 2 3 5" xfId="2062"/>
    <cellStyle name="Standaard 3 2 4" xfId="19"/>
    <cellStyle name="Standaard 3 2 4 2" xfId="20"/>
    <cellStyle name="Standaard 3 2 4 3" xfId="225"/>
    <cellStyle name="Standaard 3 2 5" xfId="21"/>
    <cellStyle name="Standaard 3 2 5 2" xfId="2177"/>
    <cellStyle name="Standaard 3 2 6" xfId="249"/>
    <cellStyle name="Standaard 3 2 6 2" xfId="2203"/>
    <cellStyle name="Standaard 3 2 7" xfId="91"/>
    <cellStyle name="Standaard 3 2 8" xfId="366"/>
    <cellStyle name="Standaard 3 2 9" xfId="2058"/>
    <cellStyle name="Standaard 3 3" xfId="22"/>
    <cellStyle name="Standaard 3 3 2" xfId="23"/>
    <cellStyle name="Standaard 3 3 2 2" xfId="24"/>
    <cellStyle name="Standaard 3 3 2 2 2" xfId="2180"/>
    <cellStyle name="Standaard 3 3 2 3" xfId="252"/>
    <cellStyle name="Standaard 3 3 2 3 2" xfId="2206"/>
    <cellStyle name="Standaard 3 3 2 4" xfId="369"/>
    <cellStyle name="Standaard 3 3 2 5" xfId="2061"/>
    <cellStyle name="Standaard 3 3 3" xfId="25"/>
    <cellStyle name="Standaard 3 3 3 2" xfId="886"/>
    <cellStyle name="Standaard 3 3 3 3" xfId="2175"/>
    <cellStyle name="Standaard 3 3 3 4" xfId="98"/>
    <cellStyle name="Standaard 3 3 4" xfId="26"/>
    <cellStyle name="Standaard 3 3 4 2" xfId="2199"/>
    <cellStyle name="Standaard 3 3 5" xfId="92"/>
    <cellStyle name="Standaard 3 3 5 2" xfId="2313"/>
    <cellStyle name="Standaard 3 3 6" xfId="362"/>
    <cellStyle name="Standaard 3 3 7" xfId="2054"/>
    <cellStyle name="Standaard 3 4" xfId="27"/>
    <cellStyle name="Standaard 3 4 2" xfId="28"/>
    <cellStyle name="Standaard 3 4 2 2" xfId="884"/>
    <cellStyle name="Standaard 3 4 2 3" xfId="2176"/>
    <cellStyle name="Standaard 3 4 3" xfId="247"/>
    <cellStyle name="Standaard 3 4 3 2" xfId="2201"/>
    <cellStyle name="Standaard 3 4 4" xfId="364"/>
    <cellStyle name="Standaard 3 4 4 2" xfId="3189"/>
    <cellStyle name="Standaard 3 4 5" xfId="2056"/>
    <cellStyle name="Standaard 3 5" xfId="29"/>
    <cellStyle name="Standaard 3 5 2" xfId="30"/>
    <cellStyle name="Standaard 3 5 2 2" xfId="2179"/>
    <cellStyle name="Standaard 3 5 3" xfId="251"/>
    <cellStyle name="Standaard 3 5 3 2" xfId="2205"/>
    <cellStyle name="Standaard 3 5 4" xfId="368"/>
    <cellStyle name="Standaard 3 5 5" xfId="2060"/>
    <cellStyle name="Standaard 3 6" xfId="31"/>
    <cellStyle name="Standaard 3 6 2" xfId="32"/>
    <cellStyle name="Standaard 3 6 2 2" xfId="2178"/>
    <cellStyle name="Standaard 3 6 3" xfId="2160"/>
    <cellStyle name="Standaard 3 6 4" xfId="106"/>
    <cellStyle name="Standaard 3 7" xfId="33"/>
    <cellStyle name="Standaard 3 7 2" xfId="2302"/>
    <cellStyle name="Standaard 4" xfId="34"/>
    <cellStyle name="Standaard 4 10" xfId="470"/>
    <cellStyle name="Standaard 4 2" xfId="35"/>
    <cellStyle name="Standaard 4 2 10" xfId="389"/>
    <cellStyle name="Standaard 4 2 11" xfId="2081"/>
    <cellStyle name="Standaard 4 2 12" xfId="134"/>
    <cellStyle name="Standaard 4 2 2" xfId="198"/>
    <cellStyle name="Standaard 4 2 2 2" xfId="325"/>
    <cellStyle name="Standaard 4 2 2 2 2" xfId="1943"/>
    <cellStyle name="Standaard 4 2 2 2 2 2" xfId="3062"/>
    <cellStyle name="Standaard 4 2 2 2 3" xfId="1942"/>
    <cellStyle name="Standaard 4 2 2 2 3 2" xfId="3700"/>
    <cellStyle name="Standaard 4 2 2 2 4" xfId="889"/>
    <cellStyle name="Standaard 4 2 2 2 5" xfId="2279"/>
    <cellStyle name="Standaard 4 2 2 3" xfId="890"/>
    <cellStyle name="Standaard 4 2 2 3 2" xfId="1945"/>
    <cellStyle name="Standaard 4 2 2 3 2 2" xfId="3166"/>
    <cellStyle name="Standaard 4 2 2 3 3" xfId="1944"/>
    <cellStyle name="Standaard 4 2 2 3 3 2" xfId="3701"/>
    <cellStyle name="Standaard 4 2 2 3 4" xfId="2627"/>
    <cellStyle name="Standaard 4 2 2 4" xfId="891"/>
    <cellStyle name="Standaard 4 2 2 4 2" xfId="1947"/>
    <cellStyle name="Standaard 4 2 2 4 2 2" xfId="2948"/>
    <cellStyle name="Standaard 4 2 2 4 3" xfId="1946"/>
    <cellStyle name="Standaard 4 2 2 4 3 2" xfId="3702"/>
    <cellStyle name="Standaard 4 2 2 4 4" xfId="2503"/>
    <cellStyle name="Standaard 4 2 2 5" xfId="892"/>
    <cellStyle name="Standaard 4 2 2 5 2" xfId="1949"/>
    <cellStyle name="Standaard 4 2 2 5 2 2" xfId="2842"/>
    <cellStyle name="Standaard 4 2 2 5 3" xfId="1948"/>
    <cellStyle name="Standaard 4 2 2 5 3 2" xfId="3703"/>
    <cellStyle name="Standaard 4 2 2 5 4" xfId="2399"/>
    <cellStyle name="Standaard 4 2 2 6" xfId="1950"/>
    <cellStyle name="Standaard 4 2 2 6 2" xfId="2737"/>
    <cellStyle name="Standaard 4 2 2 7" xfId="1941"/>
    <cellStyle name="Standaard 4 2 2 7 2" xfId="3699"/>
    <cellStyle name="Standaard 4 2 2 8" xfId="442"/>
    <cellStyle name="Standaard 4 2 2 9" xfId="2134"/>
    <cellStyle name="Standaard 4 2 3" xfId="272"/>
    <cellStyle name="Standaard 4 2 3 2" xfId="1952"/>
    <cellStyle name="Standaard 4 2 3 2 2" xfId="3011"/>
    <cellStyle name="Standaard 4 2 3 3" xfId="1951"/>
    <cellStyle name="Standaard 4 2 3 3 2" xfId="3704"/>
    <cellStyle name="Standaard 4 2 3 4" xfId="893"/>
    <cellStyle name="Standaard 4 2 3 5" xfId="2226"/>
    <cellStyle name="Standaard 4 2 4" xfId="894"/>
    <cellStyle name="Standaard 4 2 4 2" xfId="1954"/>
    <cellStyle name="Standaard 4 2 4 2 2" xfId="3112"/>
    <cellStyle name="Standaard 4 2 4 3" xfId="1953"/>
    <cellStyle name="Standaard 4 2 4 3 2" xfId="3705"/>
    <cellStyle name="Standaard 4 2 4 4" xfId="2573"/>
    <cellStyle name="Standaard 4 2 5" xfId="895"/>
    <cellStyle name="Standaard 4 2 5 2" xfId="1956"/>
    <cellStyle name="Standaard 4 2 5 2 2" xfId="2894"/>
    <cellStyle name="Standaard 4 2 5 3" xfId="1955"/>
    <cellStyle name="Standaard 4 2 5 3 2" xfId="3706"/>
    <cellStyle name="Standaard 4 2 5 4" xfId="2449"/>
    <cellStyle name="Standaard 4 2 6" xfId="896"/>
    <cellStyle name="Standaard 4 2 6 2" xfId="1958"/>
    <cellStyle name="Standaard 4 2 6 2 2" xfId="2789"/>
    <cellStyle name="Standaard 4 2 6 3" xfId="1957"/>
    <cellStyle name="Standaard 4 2 6 3 2" xfId="3707"/>
    <cellStyle name="Standaard 4 2 6 4" xfId="2345"/>
    <cellStyle name="Standaard 4 2 7" xfId="888"/>
    <cellStyle name="Standaard 4 2 7 2" xfId="1959"/>
    <cellStyle name="Standaard 4 2 7 2 2" xfId="3708"/>
    <cellStyle name="Standaard 4 2 7 3" xfId="2683"/>
    <cellStyle name="Standaard 4 2 8" xfId="1940"/>
    <cellStyle name="Standaard 4 2 8 2" xfId="3698"/>
    <cellStyle name="Standaard 4 2 9" xfId="473"/>
    <cellStyle name="Standaard 4 3" xfId="179"/>
    <cellStyle name="Standaard 4 3 2" xfId="306"/>
    <cellStyle name="Standaard 4 3 2 2" xfId="1962"/>
    <cellStyle name="Standaard 4 3 2 2 2" xfId="3045"/>
    <cellStyle name="Standaard 4 3 2 3" xfId="1961"/>
    <cellStyle name="Standaard 4 3 2 3 2" xfId="3710"/>
    <cellStyle name="Standaard 4 3 2 4" xfId="897"/>
    <cellStyle name="Standaard 4 3 2 5" xfId="2260"/>
    <cellStyle name="Standaard 4 3 3" xfId="898"/>
    <cellStyle name="Standaard 4 3 3 2" xfId="1964"/>
    <cellStyle name="Standaard 4 3 3 2 2" xfId="3147"/>
    <cellStyle name="Standaard 4 3 3 3" xfId="1963"/>
    <cellStyle name="Standaard 4 3 3 3 2" xfId="3711"/>
    <cellStyle name="Standaard 4 3 3 4" xfId="2608"/>
    <cellStyle name="Standaard 4 3 4" xfId="899"/>
    <cellStyle name="Standaard 4 3 4 2" xfId="1966"/>
    <cellStyle name="Standaard 4 3 4 2 2" xfId="2929"/>
    <cellStyle name="Standaard 4 3 4 3" xfId="1965"/>
    <cellStyle name="Standaard 4 3 4 3 2" xfId="3712"/>
    <cellStyle name="Standaard 4 3 4 4" xfId="2484"/>
    <cellStyle name="Standaard 4 3 5" xfId="900"/>
    <cellStyle name="Standaard 4 3 5 2" xfId="1968"/>
    <cellStyle name="Standaard 4 3 5 2 2" xfId="2823"/>
    <cellStyle name="Standaard 4 3 5 3" xfId="1967"/>
    <cellStyle name="Standaard 4 3 5 3 2" xfId="3713"/>
    <cellStyle name="Standaard 4 3 5 4" xfId="2380"/>
    <cellStyle name="Standaard 4 3 6" xfId="1969"/>
    <cellStyle name="Standaard 4 3 6 2" xfId="2718"/>
    <cellStyle name="Standaard 4 3 7" xfId="1960"/>
    <cellStyle name="Standaard 4 3 7 2" xfId="3709"/>
    <cellStyle name="Standaard 4 3 8" xfId="423"/>
    <cellStyle name="Standaard 4 3 9" xfId="2115"/>
    <cellStyle name="Standaard 4 4" xfId="114"/>
    <cellStyle name="Standaard 4 4 2" xfId="254"/>
    <cellStyle name="Standaard 4 4 2 2" xfId="1971"/>
    <cellStyle name="Standaard 4 4 2 3" xfId="2208"/>
    <cellStyle name="Standaard 4 4 3" xfId="1970"/>
    <cellStyle name="Standaard 4 4 3 2" xfId="3714"/>
    <cellStyle name="Standaard 4 4 4" xfId="371"/>
    <cellStyle name="Standaard 4 4 5" xfId="2063"/>
    <cellStyle name="Standaard 4 5" xfId="901"/>
    <cellStyle name="Standaard 4 5 2" xfId="1973"/>
    <cellStyle name="Standaard 4 5 2 2" xfId="3094"/>
    <cellStyle name="Standaard 4 5 3" xfId="1972"/>
    <cellStyle name="Standaard 4 5 3 2" xfId="2555"/>
    <cellStyle name="Standaard 4 5 4" xfId="2164"/>
    <cellStyle name="Standaard 4 6" xfId="902"/>
    <cellStyle name="Standaard 4 6 2" xfId="1975"/>
    <cellStyle name="Standaard 4 6 2 2" xfId="2875"/>
    <cellStyle name="Standaard 4 6 3" xfId="1974"/>
    <cellStyle name="Standaard 4 6 3 2" xfId="3715"/>
    <cellStyle name="Standaard 4 6 4" xfId="2430"/>
    <cellStyle name="Standaard 4 7" xfId="903"/>
    <cellStyle name="Standaard 4 7 2" xfId="1977"/>
    <cellStyle name="Standaard 4 7 2 2" xfId="2770"/>
    <cellStyle name="Standaard 4 7 3" xfId="1976"/>
    <cellStyle name="Standaard 4 7 3 2" xfId="3716"/>
    <cellStyle name="Standaard 4 7 4" xfId="2326"/>
    <cellStyle name="Standaard 4 8" xfId="887"/>
    <cellStyle name="Standaard 4 8 2" xfId="1978"/>
    <cellStyle name="Standaard 4 8 2 2" xfId="3717"/>
    <cellStyle name="Standaard 4 8 3" xfId="2664"/>
    <cellStyle name="Standaard 4 9" xfId="1939"/>
    <cellStyle name="Standaard 4 9 2" xfId="3697"/>
    <cellStyle name="Standaard 5" xfId="36"/>
    <cellStyle name="Standaard 5 10" xfId="471"/>
    <cellStyle name="Standaard 5 2" xfId="37"/>
    <cellStyle name="Standaard 5 2 2" xfId="183"/>
    <cellStyle name="Standaard 5 2 2 2" xfId="310"/>
    <cellStyle name="Standaard 5 2 2 2 2" xfId="1982"/>
    <cellStyle name="Standaard 5 2 2 2 3" xfId="2264"/>
    <cellStyle name="Standaard 5 2 2 3" xfId="1981"/>
    <cellStyle name="Standaard 5 2 2 3 2" xfId="3720"/>
    <cellStyle name="Standaard 5 2 2 4" xfId="427"/>
    <cellStyle name="Standaard 5 2 2 5" xfId="2119"/>
    <cellStyle name="Standaard 5 2 3" xfId="905"/>
    <cellStyle name="Standaard 5 2 3 2" xfId="1984"/>
    <cellStyle name="Standaard 5 2 3 2 2" xfId="3151"/>
    <cellStyle name="Standaard 5 2 3 3" xfId="1983"/>
    <cellStyle name="Standaard 5 2 3 3 2" xfId="2612"/>
    <cellStyle name="Standaard 5 2 3 4" xfId="2161"/>
    <cellStyle name="Standaard 5 2 4" xfId="906"/>
    <cellStyle name="Standaard 5 2 4 2" xfId="1986"/>
    <cellStyle name="Standaard 5 2 4 2 2" xfId="2933"/>
    <cellStyle name="Standaard 5 2 4 3" xfId="1985"/>
    <cellStyle name="Standaard 5 2 4 3 2" xfId="3721"/>
    <cellStyle name="Standaard 5 2 4 4" xfId="2488"/>
    <cellStyle name="Standaard 5 2 5" xfId="907"/>
    <cellStyle name="Standaard 5 2 5 2" xfId="1988"/>
    <cellStyle name="Standaard 5 2 5 2 2" xfId="2827"/>
    <cellStyle name="Standaard 5 2 5 3" xfId="1987"/>
    <cellStyle name="Standaard 5 2 5 3 2" xfId="3722"/>
    <cellStyle name="Standaard 5 2 5 4" xfId="2384"/>
    <cellStyle name="Standaard 5 2 6" xfId="908"/>
    <cellStyle name="Standaard 5 2 7" xfId="1989"/>
    <cellStyle name="Standaard 5 2 7 2" xfId="2722"/>
    <cellStyle name="Standaard 5 2 8" xfId="1980"/>
    <cellStyle name="Standaard 5 2 8 2" xfId="3719"/>
    <cellStyle name="Standaard 5 2 9" xfId="108"/>
    <cellStyle name="Standaard 5 3" xfId="38"/>
    <cellStyle name="Standaard 5 3 2" xfId="257"/>
    <cellStyle name="Standaard 5 3 2 2" xfId="1991"/>
    <cellStyle name="Standaard 5 3 2 3" xfId="2211"/>
    <cellStyle name="Standaard 5 3 3" xfId="1990"/>
    <cellStyle name="Standaard 5 3 3 2" xfId="3723"/>
    <cellStyle name="Standaard 5 3 4" xfId="374"/>
    <cellStyle name="Standaard 5 3 5" xfId="2066"/>
    <cellStyle name="Standaard 5 3 6" xfId="117"/>
    <cellStyle name="Standaard 5 4" xfId="39"/>
    <cellStyle name="Standaard 5 4 2" xfId="1993"/>
    <cellStyle name="Standaard 5 4 2 2" xfId="3097"/>
    <cellStyle name="Standaard 5 4 3" xfId="1992"/>
    <cellStyle name="Standaard 5 4 3 2" xfId="2558"/>
    <cellStyle name="Standaard 5 4 4" xfId="2304"/>
    <cellStyle name="Standaard 5 4 5" xfId="909"/>
    <cellStyle name="Standaard 5 5" xfId="910"/>
    <cellStyle name="Standaard 5 5 2" xfId="1995"/>
    <cellStyle name="Standaard 5 5 2 2" xfId="2879"/>
    <cellStyle name="Standaard 5 5 3" xfId="1994"/>
    <cellStyle name="Standaard 5 5 3 2" xfId="3724"/>
    <cellStyle name="Standaard 5 5 4" xfId="2434"/>
    <cellStyle name="Standaard 5 6" xfId="911"/>
    <cellStyle name="Standaard 5 6 2" xfId="1997"/>
    <cellStyle name="Standaard 5 6 2 2" xfId="2774"/>
    <cellStyle name="Standaard 5 6 3" xfId="1996"/>
    <cellStyle name="Standaard 5 6 3 2" xfId="3725"/>
    <cellStyle name="Standaard 5 6 4" xfId="2330"/>
    <cellStyle name="Standaard 5 7" xfId="912"/>
    <cellStyle name="Standaard 5 8" xfId="904"/>
    <cellStyle name="Standaard 5 8 2" xfId="1998"/>
    <cellStyle name="Standaard 5 8 2 2" xfId="3726"/>
    <cellStyle name="Standaard 5 8 3" xfId="2668"/>
    <cellStyle name="Standaard 5 9" xfId="1979"/>
    <cellStyle name="Standaard 5 9 2" xfId="3718"/>
    <cellStyle name="Standaard 6" xfId="40"/>
    <cellStyle name="Standaard 6 2" xfId="41"/>
    <cellStyle name="Standaard 6 2 2" xfId="132"/>
    <cellStyle name="Standaard 6 3" xfId="42"/>
    <cellStyle name="Standaard 6 3 2" xfId="2202"/>
    <cellStyle name="Standaard 6 3 3" xfId="248"/>
    <cellStyle name="Standaard 6 4" xfId="43"/>
    <cellStyle name="Standaard 6 4 2" xfId="2303"/>
    <cellStyle name="Standaard 6 5" xfId="365"/>
    <cellStyle name="Standaard 6 6" xfId="2057"/>
    <cellStyle name="Standaard 7" xfId="44"/>
    <cellStyle name="Standaard 7 2" xfId="100"/>
    <cellStyle name="Standaard 7 2 2" xfId="202"/>
    <cellStyle name="Standaard 7 2 2 2" xfId="329"/>
    <cellStyle name="Standaard 7 2 2 2 2" xfId="2002"/>
    <cellStyle name="Standaard 7 2 2 2 3" xfId="2283"/>
    <cellStyle name="Standaard 7 2 2 3" xfId="2001"/>
    <cellStyle name="Standaard 7 2 2 3 2" xfId="3729"/>
    <cellStyle name="Standaard 7 2 2 4" xfId="446"/>
    <cellStyle name="Standaard 7 2 2 5" xfId="2138"/>
    <cellStyle name="Standaard 7 2 3" xfId="913"/>
    <cellStyle name="Standaard 7 2 3 2" xfId="2004"/>
    <cellStyle name="Standaard 7 2 3 2 2" xfId="3170"/>
    <cellStyle name="Standaard 7 2 3 3" xfId="2003"/>
    <cellStyle name="Standaard 7 2 3 3 2" xfId="3730"/>
    <cellStyle name="Standaard 7 2 3 4" xfId="2631"/>
    <cellStyle name="Standaard 7 2 4" xfId="914"/>
    <cellStyle name="Standaard 7 2 4 2" xfId="2006"/>
    <cellStyle name="Standaard 7 2 4 2 2" xfId="2952"/>
    <cellStyle name="Standaard 7 2 4 3" xfId="2005"/>
    <cellStyle name="Standaard 7 2 4 3 2" xfId="3731"/>
    <cellStyle name="Standaard 7 2 4 4" xfId="2507"/>
    <cellStyle name="Standaard 7 2 5" xfId="915"/>
    <cellStyle name="Standaard 7 2 5 2" xfId="2008"/>
    <cellStyle name="Standaard 7 2 5 2 2" xfId="2846"/>
    <cellStyle name="Standaard 7 2 5 3" xfId="2007"/>
    <cellStyle name="Standaard 7 2 5 3 2" xfId="3732"/>
    <cellStyle name="Standaard 7 2 5 4" xfId="2403"/>
    <cellStyle name="Standaard 7 2 6" xfId="2009"/>
    <cellStyle name="Standaard 7 2 6 2" xfId="2741"/>
    <cellStyle name="Standaard 7 2 7" xfId="2000"/>
    <cellStyle name="Standaard 7 2 7 2" xfId="3728"/>
    <cellStyle name="Standaard 7 3" xfId="137"/>
    <cellStyle name="Standaard 7 3 2" xfId="275"/>
    <cellStyle name="Standaard 7 3 2 2" xfId="2011"/>
    <cellStyle name="Standaard 7 3 2 3" xfId="2229"/>
    <cellStyle name="Standaard 7 3 3" xfId="2010"/>
    <cellStyle name="Standaard 7 3 3 2" xfId="3733"/>
    <cellStyle name="Standaard 7 3 4" xfId="392"/>
    <cellStyle name="Standaard 7 3 5" xfId="2084"/>
    <cellStyle name="Standaard 7 4" xfId="916"/>
    <cellStyle name="Standaard 7 4 2" xfId="2013"/>
    <cellStyle name="Standaard 7 4 2 2" xfId="3116"/>
    <cellStyle name="Standaard 7 4 3" xfId="2012"/>
    <cellStyle name="Standaard 7 4 3 2" xfId="2577"/>
    <cellStyle name="Standaard 7 4 4" xfId="2159"/>
    <cellStyle name="Standaard 7 5" xfId="917"/>
    <cellStyle name="Standaard 7 5 2" xfId="2015"/>
    <cellStyle name="Standaard 7 5 2 2" xfId="2898"/>
    <cellStyle name="Standaard 7 5 3" xfId="2014"/>
    <cellStyle name="Standaard 7 5 3 2" xfId="3734"/>
    <cellStyle name="Standaard 7 5 4" xfId="2453"/>
    <cellStyle name="Standaard 7 6" xfId="918"/>
    <cellStyle name="Standaard 7 6 2" xfId="2017"/>
    <cellStyle name="Standaard 7 6 2 2" xfId="2793"/>
    <cellStyle name="Standaard 7 6 3" xfId="2016"/>
    <cellStyle name="Standaard 7 6 3 2" xfId="3735"/>
    <cellStyle name="Standaard 7 6 4" xfId="2349"/>
    <cellStyle name="Standaard 7 7" xfId="2018"/>
    <cellStyle name="Standaard 7 7 2" xfId="2687"/>
    <cellStyle name="Standaard 7 8" xfId="1999"/>
    <cellStyle name="Standaard 7 8 2" xfId="3727"/>
    <cellStyle name="Standaard 7 9" xfId="97"/>
    <cellStyle name="Standaard 8" xfId="45"/>
    <cellStyle name="Standaard 8 10" xfId="2099"/>
    <cellStyle name="Standaard 8 11" xfId="152"/>
    <cellStyle name="Standaard 8 2" xfId="290"/>
    <cellStyle name="Standaard 8 2 2" xfId="920"/>
    <cellStyle name="Standaard 8 2 2 2" xfId="2022"/>
    <cellStyle name="Standaard 8 2 2 2 2" xfId="3080"/>
    <cellStyle name="Standaard 8 2 2 3" xfId="2021"/>
    <cellStyle name="Standaard 8 2 2 3 2" xfId="3738"/>
    <cellStyle name="Standaard 8 2 2 4" xfId="2542"/>
    <cellStyle name="Standaard 8 2 3" xfId="921"/>
    <cellStyle name="Standaard 8 2 3 2" xfId="2024"/>
    <cellStyle name="Standaard 8 2 3 2 2" xfId="3185"/>
    <cellStyle name="Standaard 8 2 3 3" xfId="2023"/>
    <cellStyle name="Standaard 8 2 3 3 2" xfId="3739"/>
    <cellStyle name="Standaard 8 2 3 4" xfId="2646"/>
    <cellStyle name="Standaard 8 2 4" xfId="922"/>
    <cellStyle name="Standaard 8 2 4 2" xfId="2026"/>
    <cellStyle name="Standaard 8 2 4 2 2" xfId="2967"/>
    <cellStyle name="Standaard 8 2 4 3" xfId="2025"/>
    <cellStyle name="Standaard 8 2 4 3 2" xfId="3740"/>
    <cellStyle name="Standaard 8 2 4 4" xfId="2522"/>
    <cellStyle name="Standaard 8 2 5" xfId="2027"/>
    <cellStyle name="Standaard 8 2 5 2" xfId="2861"/>
    <cellStyle name="Standaard 8 2 6" xfId="2020"/>
    <cellStyle name="Standaard 8 2 6 2" xfId="3737"/>
    <cellStyle name="Standaard 8 2 7" xfId="919"/>
    <cellStyle name="Standaard 8 2 8" xfId="2244"/>
    <cellStyle name="Standaard 8 3" xfId="923"/>
    <cellStyle name="Standaard 8 3 2" xfId="2029"/>
    <cellStyle name="Standaard 8 3 2 2" xfId="3029"/>
    <cellStyle name="Standaard 8 3 3" xfId="2028"/>
    <cellStyle name="Standaard 8 3 3 2" xfId="3741"/>
    <cellStyle name="Standaard 8 3 4" xfId="2539"/>
    <cellStyle name="Standaard 8 4" xfId="924"/>
    <cellStyle name="Standaard 8 4 2" xfId="2031"/>
    <cellStyle name="Standaard 8 4 2 2" xfId="3131"/>
    <cellStyle name="Standaard 8 4 3" xfId="2030"/>
    <cellStyle name="Standaard 8 4 3 2" xfId="3742"/>
    <cellStyle name="Standaard 8 4 4" xfId="2592"/>
    <cellStyle name="Standaard 8 5" xfId="925"/>
    <cellStyle name="Standaard 8 5 2" xfId="2033"/>
    <cellStyle name="Standaard 8 5 2 2" xfId="2913"/>
    <cellStyle name="Standaard 8 5 3" xfId="2032"/>
    <cellStyle name="Standaard 8 5 3 2" xfId="3743"/>
    <cellStyle name="Standaard 8 5 4" xfId="2468"/>
    <cellStyle name="Standaard 8 6" xfId="926"/>
    <cellStyle name="Standaard 8 6 2" xfId="2035"/>
    <cellStyle name="Standaard 8 6 2 2" xfId="2808"/>
    <cellStyle name="Standaard 8 6 3" xfId="2034"/>
    <cellStyle name="Standaard 8 6 3 2" xfId="3744"/>
    <cellStyle name="Standaard 8 6 4" xfId="2364"/>
    <cellStyle name="Standaard 8 7" xfId="2036"/>
    <cellStyle name="Standaard 8 7 2" xfId="2702"/>
    <cellStyle name="Standaard 8 8" xfId="2019"/>
    <cellStyle name="Standaard 8 8 2" xfId="3736"/>
    <cellStyle name="Standaard 8 9" xfId="407"/>
    <cellStyle name="Standaard 9" xfId="46"/>
    <cellStyle name="Standaard 9 2" xfId="168"/>
    <cellStyle name="Titel" xfId="47" builtinId="15" customBuiltin="1"/>
    <cellStyle name="Title" xfId="113"/>
    <cellStyle name="Title 2" xfId="226"/>
    <cellStyle name="Totaal" xfId="62" builtinId="25" customBuiltin="1"/>
    <cellStyle name="Total" xfId="227"/>
    <cellStyle name="Uitvoer" xfId="56" builtinId="21" customBuiltin="1"/>
    <cellStyle name="Verklarende tekst" xfId="61" builtinId="53" customBuiltin="1"/>
    <cellStyle name="Waarschuwingstekst" xfId="60" builtinId="11" customBuiltin="1"/>
    <cellStyle name="Warning Text" xfId="22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59531</xdr:colOff>
      <xdr:row>0</xdr:row>
      <xdr:rowOff>71436</xdr:rowOff>
    </xdr:from>
    <xdr:to>
      <xdr:col>0</xdr:col>
      <xdr:colOff>4829175</xdr:colOff>
      <xdr:row>22</xdr:row>
      <xdr:rowOff>133349</xdr:rowOff>
    </xdr:to>
    <xdr:sp macro="" textlink="">
      <xdr:nvSpPr>
        <xdr:cNvPr id="4" name="Tekstvak 3"/>
        <xdr:cNvSpPr txBox="1"/>
      </xdr:nvSpPr>
      <xdr:spPr>
        <a:xfrm>
          <a:off x="59531" y="71436"/>
          <a:ext cx="4769644" cy="4252913"/>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100" b="1"/>
            <a:t>Toelichting</a:t>
          </a:r>
          <a:endParaRPr lang="nl-NL" sz="1100" b="0"/>
        </a:p>
        <a:p>
          <a:endParaRPr lang="nl-NL" sz="1100" b="0"/>
        </a:p>
        <a:p>
          <a:r>
            <a:rPr lang="nl-NL" sz="1100" b="0"/>
            <a:t>1. Met behulp van dit bestand ka</a:t>
          </a:r>
          <a:r>
            <a:rPr lang="nl-NL" sz="1100" b="0" baseline="0"/>
            <a:t>n voor elke gemeente een specificatie van de berekening van het </a:t>
          </a:r>
          <a:r>
            <a:rPr lang="nl-NL" sz="1100" b="0" i="1" baseline="0"/>
            <a:t>definitieve budget voor 2019 </a:t>
          </a:r>
          <a:r>
            <a:rPr lang="nl-NL" sz="1100" b="0" i="0" baseline="0"/>
            <a:t>voor de gebundelde uitkering en de Bbz 2004 worden gemaakt. Een inhoudelijke toelichting op de berekening van de budgetten staat op het tabblad "Toelichting".  Dit is de toelichting zoals die met de beschikking is meegestuurd.</a:t>
          </a:r>
        </a:p>
        <a:p>
          <a:endParaRPr lang="nl-NL" sz="1100" b="0" i="0" baseline="0"/>
        </a:p>
        <a:p>
          <a:r>
            <a:rPr lang="nl-NL" sz="1100" b="0"/>
            <a:t>2. U kunt de berekening</a:t>
          </a:r>
          <a:r>
            <a:rPr lang="nl-NL" sz="1100" b="0" baseline="0"/>
            <a:t> voor uw gemeente ophalen door uw gemeente te selecteren in de geelgekleurde cel hiernaast (cel D2). De specificatie is vervolgens te vinden op het tabblad 'Specificatie'.</a:t>
          </a:r>
        </a:p>
        <a:p>
          <a:endParaRPr lang="nl-NL" sz="1100" b="0" baseline="0"/>
        </a:p>
        <a:p>
          <a:r>
            <a:rPr lang="nl-NL" sz="1100" b="1" baseline="0"/>
            <a:t>3. Let op: in dit bestand worden geen berekeningen uitgevoerd. Alle gegevens zijn afkomstig uit een onderliggend tabbblad met data. </a:t>
          </a:r>
          <a:endParaRPr lang="nl-NL" sz="1100" b="1"/>
        </a:p>
        <a:p>
          <a:endParaRPr lang="nl-NL" sz="1100" b="1"/>
        </a:p>
        <a:p>
          <a:pPr rtl="0" fontAlgn="base"/>
          <a:r>
            <a:rPr lang="nl-NL" sz="1100" b="0" i="0" baseline="0">
              <a:solidFill>
                <a:schemeClr val="dk1"/>
              </a:solidFill>
              <a:latin typeface="+mn-lt"/>
              <a:ea typeface="+mn-ea"/>
              <a:cs typeface="+mn-cs"/>
            </a:rPr>
            <a:t>4. Aan deze publicatie zijn geen rechten te ontlenen.</a:t>
          </a:r>
        </a:p>
        <a:p>
          <a:pPr rtl="0" fontAlgn="base"/>
          <a:endParaRPr lang="nl-NL" sz="1100" b="0" i="0" baseline="0">
            <a:solidFill>
              <a:schemeClr val="dk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0</xdr:row>
      <xdr:rowOff>95251</xdr:rowOff>
    </xdr:from>
    <xdr:to>
      <xdr:col>8</xdr:col>
      <xdr:colOff>571500</xdr:colOff>
      <xdr:row>15</xdr:row>
      <xdr:rowOff>457199</xdr:rowOff>
    </xdr:to>
    <xdr:sp macro="" textlink="">
      <xdr:nvSpPr>
        <xdr:cNvPr id="2" name="Tekstvak 1"/>
        <xdr:cNvSpPr txBox="1"/>
      </xdr:nvSpPr>
      <xdr:spPr>
        <a:xfrm>
          <a:off x="85725" y="95251"/>
          <a:ext cx="5362575" cy="72199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100" b="1">
              <a:solidFill>
                <a:schemeClr val="dk1"/>
              </a:solidFill>
              <a:latin typeface="+mn-lt"/>
              <a:ea typeface="+mn-ea"/>
              <a:cs typeface="+mn-cs"/>
            </a:rPr>
            <a:t>Toelichting</a:t>
          </a:r>
          <a:endParaRPr lang="nl-NL" sz="1100">
            <a:solidFill>
              <a:schemeClr val="dk1"/>
            </a:solidFill>
            <a:latin typeface="+mn-lt"/>
            <a:ea typeface="+mn-ea"/>
            <a:cs typeface="+mn-cs"/>
          </a:endParaRPr>
        </a:p>
        <a:p>
          <a:r>
            <a:rPr lang="nl-NL" sz="1100">
              <a:solidFill>
                <a:schemeClr val="dk1"/>
              </a:solidFill>
              <a:latin typeface="+mn-lt"/>
              <a:ea typeface="+mn-ea"/>
              <a:cs typeface="+mn-cs"/>
            </a:rPr>
            <a:t> </a:t>
          </a:r>
        </a:p>
        <a:p>
          <a:r>
            <a:rPr lang="nl-NL" sz="1100" b="1">
              <a:solidFill>
                <a:schemeClr val="dk1"/>
              </a:solidFill>
              <a:latin typeface="+mn-lt"/>
              <a:ea typeface="+mn-ea"/>
              <a:cs typeface="+mn-cs"/>
            </a:rPr>
            <a:t>Gebundelde</a:t>
          </a:r>
          <a:r>
            <a:rPr lang="nl-NL" sz="1100" b="1" baseline="0">
              <a:solidFill>
                <a:schemeClr val="dk1"/>
              </a:solidFill>
              <a:latin typeface="+mn-lt"/>
              <a:ea typeface="+mn-ea"/>
              <a:cs typeface="+mn-cs"/>
            </a:rPr>
            <a:t> uitkering voor 2019</a:t>
          </a:r>
          <a:endParaRPr lang="nl-NL" sz="1100" b="1">
            <a:solidFill>
              <a:schemeClr val="dk1"/>
            </a:solidFill>
            <a:latin typeface="+mn-lt"/>
            <a:ea typeface="+mn-ea"/>
            <a:cs typeface="+mn-cs"/>
          </a:endParaRPr>
        </a:p>
        <a:p>
          <a:r>
            <a:rPr lang="nl-NL" sz="1100">
              <a:solidFill>
                <a:schemeClr val="dk1"/>
              </a:solidFill>
              <a:effectLst/>
              <a:latin typeface="+mn-lt"/>
              <a:ea typeface="+mn-ea"/>
              <a:cs typeface="+mn-cs"/>
            </a:rPr>
            <a:t>Het totaal beschikbare bedrag voor de gebundelde uitkering komt voor 2019 uit op € 6.072,6 miljoen. De opbouw van het definitieve macrobudget is in tabel 1 weergegeven.</a:t>
          </a:r>
        </a:p>
        <a:p>
          <a:r>
            <a:rPr lang="nl-NL" sz="1100">
              <a:solidFill>
                <a:schemeClr val="dk1"/>
              </a:solidFill>
              <a:effectLst/>
              <a:latin typeface="+mn-lt"/>
              <a:ea typeface="+mn-ea"/>
              <a:cs typeface="+mn-cs"/>
            </a:rPr>
            <a:t> </a:t>
          </a:r>
        </a:p>
        <a:p>
          <a:r>
            <a:rPr lang="nl-NL" sz="1100" b="1">
              <a:solidFill>
                <a:schemeClr val="dk1"/>
              </a:solidFill>
              <a:effectLst/>
              <a:latin typeface="+mn-lt"/>
              <a:ea typeface="+mn-ea"/>
              <a:cs typeface="+mn-cs"/>
            </a:rPr>
            <a:t>Tabel 1. Definitief macrobudget gebundelde uitkering 2019 (in miljoenen euro’s)</a:t>
          </a:r>
          <a:endParaRPr lang="nl-NL" sz="1100">
            <a:solidFill>
              <a:schemeClr val="dk1"/>
            </a:solidFill>
            <a:effectLst/>
            <a:latin typeface="+mn-lt"/>
            <a:ea typeface="+mn-ea"/>
            <a:cs typeface="+mn-cs"/>
          </a:endParaRPr>
        </a:p>
        <a:p>
          <a:pPr>
            <a:lnSpc>
              <a:spcPts val="1200"/>
            </a:lnSpc>
            <a:spcAft>
              <a:spcPts val="0"/>
            </a:spcAft>
          </a:pPr>
          <a:r>
            <a:rPr lang="nl-NL" sz="1050" b="1">
              <a:effectLst/>
              <a:latin typeface="+mn-lt"/>
              <a:ea typeface="Times New Roman" panose="02020603050405020304" pitchFamily="18" charset="0"/>
              <a:cs typeface="Times New Roman" panose="02020603050405020304" pitchFamily="18" charset="0"/>
            </a:rPr>
            <a:t>Deelbudget				Bedrag</a:t>
          </a:r>
          <a:endParaRPr lang="nl-NL" sz="1050">
            <a:effectLst/>
            <a:latin typeface="+mn-lt"/>
            <a:ea typeface="Times New Roman" panose="02020603050405020304" pitchFamily="18" charset="0"/>
            <a:cs typeface="Times New Roman" panose="02020603050405020304" pitchFamily="18" charset="0"/>
          </a:endParaRPr>
        </a:p>
        <a:p>
          <a:pPr>
            <a:lnSpc>
              <a:spcPts val="1200"/>
            </a:lnSpc>
            <a:spcAft>
              <a:spcPts val="0"/>
            </a:spcAft>
          </a:pPr>
          <a:r>
            <a:rPr lang="nl-NL" sz="1050">
              <a:effectLst/>
              <a:latin typeface="+mn-lt"/>
              <a:ea typeface="Times New Roman" panose="02020603050405020304" pitchFamily="18" charset="0"/>
              <a:cs typeface="Times New Roman" panose="02020603050405020304" pitchFamily="18" charset="0"/>
            </a:rPr>
            <a:t>Pw				</a:t>
          </a:r>
          <a:r>
            <a:rPr lang="nl-NL" sz="1100">
              <a:solidFill>
                <a:schemeClr val="dk1"/>
              </a:solidFill>
              <a:effectLst/>
              <a:latin typeface="+mn-lt"/>
              <a:ea typeface="+mn-ea"/>
              <a:cs typeface="+mn-cs"/>
            </a:rPr>
            <a:t>5.658,8</a:t>
          </a:r>
          <a:r>
            <a:rPr lang="nl-NL" sz="1050">
              <a:effectLst/>
              <a:latin typeface="+mn-lt"/>
              <a:ea typeface="Times New Roman" panose="02020603050405020304" pitchFamily="18" charset="0"/>
              <a:cs typeface="Times New Roman" panose="02020603050405020304" pitchFamily="18" charset="0"/>
            </a:rPr>
            <a:t>	</a:t>
          </a:r>
        </a:p>
        <a:p>
          <a:pPr marL="0" marR="0" lvl="0" indent="0" defTabSz="914400" eaLnBrk="1" fontAlgn="auto" latinLnBrk="0" hangingPunct="1">
            <a:lnSpc>
              <a:spcPts val="1200"/>
            </a:lnSpc>
            <a:spcBef>
              <a:spcPts val="0"/>
            </a:spcBef>
            <a:spcAft>
              <a:spcPts val="0"/>
            </a:spcAft>
            <a:buClrTx/>
            <a:buSzTx/>
            <a:buFontTx/>
            <a:buNone/>
            <a:tabLst/>
            <a:defRPr/>
          </a:pPr>
          <a:r>
            <a:rPr lang="nl-NL" sz="1050">
              <a:effectLst/>
              <a:latin typeface="+mn-lt"/>
              <a:ea typeface="Times New Roman" panose="02020603050405020304" pitchFamily="18" charset="0"/>
              <a:cs typeface="Times New Roman" panose="02020603050405020304" pitchFamily="18" charset="0"/>
            </a:rPr>
            <a:t>IOAW				    </a:t>
          </a:r>
          <a:r>
            <a:rPr lang="nl-NL" sz="1100">
              <a:solidFill>
                <a:schemeClr val="dk1"/>
              </a:solidFill>
              <a:effectLst/>
              <a:latin typeface="+mn-lt"/>
              <a:ea typeface="+mn-ea"/>
              <a:cs typeface="+mn-cs"/>
            </a:rPr>
            <a:t>350,5</a:t>
          </a:r>
          <a:endParaRPr lang="nl-NL" sz="1050">
            <a:effectLst/>
            <a:latin typeface="+mn-lt"/>
            <a:ea typeface="Times New Roman" panose="02020603050405020304" pitchFamily="18" charset="0"/>
            <a:cs typeface="Times New Roman" panose="02020603050405020304" pitchFamily="18" charset="0"/>
          </a:endParaRPr>
        </a:p>
        <a:p>
          <a:pPr marL="0" marR="0" lvl="0" indent="0" defTabSz="914400" eaLnBrk="1" fontAlgn="auto" latinLnBrk="0" hangingPunct="1">
            <a:lnSpc>
              <a:spcPts val="1200"/>
            </a:lnSpc>
            <a:spcBef>
              <a:spcPts val="0"/>
            </a:spcBef>
            <a:spcAft>
              <a:spcPts val="0"/>
            </a:spcAft>
            <a:buClrTx/>
            <a:buSzTx/>
            <a:buFontTx/>
            <a:buNone/>
            <a:tabLst/>
            <a:defRPr/>
          </a:pPr>
          <a:r>
            <a:rPr lang="nl-NL" sz="1050">
              <a:effectLst/>
              <a:latin typeface="+mn-lt"/>
              <a:ea typeface="Times New Roman" panose="02020603050405020304" pitchFamily="18" charset="0"/>
              <a:cs typeface="Times New Roman" panose="02020603050405020304" pitchFamily="18" charset="0"/>
            </a:rPr>
            <a:t>IOAZ				      </a:t>
          </a:r>
          <a:r>
            <a:rPr lang="nl-NL" sz="1100">
              <a:solidFill>
                <a:schemeClr val="dk1"/>
              </a:solidFill>
              <a:effectLst/>
              <a:latin typeface="+mn-lt"/>
              <a:ea typeface="+mn-ea"/>
              <a:cs typeface="+mn-cs"/>
            </a:rPr>
            <a:t>31,8</a:t>
          </a:r>
          <a:endParaRPr lang="nl-NL" sz="1050">
            <a:effectLst/>
            <a:latin typeface="+mn-lt"/>
            <a:ea typeface="Times New Roman" panose="02020603050405020304" pitchFamily="18" charset="0"/>
            <a:cs typeface="Times New Roman" panose="02020603050405020304" pitchFamily="18" charset="0"/>
          </a:endParaRPr>
        </a:p>
        <a:p>
          <a:pPr marL="0" marR="0" lvl="0" indent="0" defTabSz="914400" eaLnBrk="1" fontAlgn="auto" latinLnBrk="0" hangingPunct="1">
            <a:lnSpc>
              <a:spcPts val="1200"/>
            </a:lnSpc>
            <a:spcBef>
              <a:spcPts val="0"/>
            </a:spcBef>
            <a:spcAft>
              <a:spcPts val="0"/>
            </a:spcAft>
            <a:buClrTx/>
            <a:buSzTx/>
            <a:buFontTx/>
            <a:buNone/>
            <a:tabLst/>
            <a:defRPr/>
          </a:pPr>
          <a:r>
            <a:rPr lang="nl-NL" sz="1050">
              <a:effectLst/>
              <a:latin typeface="+mn-lt"/>
              <a:ea typeface="Times New Roman" panose="02020603050405020304" pitchFamily="18" charset="0"/>
              <a:cs typeface="Times New Roman" panose="02020603050405020304" pitchFamily="18" charset="0"/>
            </a:rPr>
            <a:t>Bbz 2004 (levensonderhoud startende zelfstandigen)	      </a:t>
          </a:r>
          <a:r>
            <a:rPr lang="nl-NL" sz="1100">
              <a:solidFill>
                <a:schemeClr val="dk1"/>
              </a:solidFill>
              <a:effectLst/>
              <a:latin typeface="+mn-lt"/>
              <a:ea typeface="+mn-ea"/>
              <a:cs typeface="+mn-cs"/>
            </a:rPr>
            <a:t>31,4</a:t>
          </a:r>
          <a:endParaRPr lang="nl-NL" sz="1050">
            <a:effectLst/>
          </a:endParaRPr>
        </a:p>
        <a:p>
          <a:pPr marL="0" marR="0" lvl="0" indent="0" defTabSz="914400" eaLnBrk="1" fontAlgn="auto" latinLnBrk="0" hangingPunct="1">
            <a:lnSpc>
              <a:spcPts val="1200"/>
            </a:lnSpc>
            <a:spcBef>
              <a:spcPts val="0"/>
            </a:spcBef>
            <a:spcAft>
              <a:spcPts val="0"/>
            </a:spcAft>
            <a:buClrTx/>
            <a:buSzTx/>
            <a:buFontTx/>
            <a:buNone/>
            <a:tabLst/>
            <a:defRPr/>
          </a:pPr>
          <a:r>
            <a:rPr lang="nl-NL" sz="1050" b="1">
              <a:effectLst/>
              <a:latin typeface="+mn-lt"/>
              <a:ea typeface="Times New Roman" panose="02020603050405020304" pitchFamily="18" charset="0"/>
              <a:cs typeface="Times New Roman" panose="02020603050405020304" pitchFamily="18" charset="0"/>
            </a:rPr>
            <a:t>Totaal				</a:t>
          </a:r>
          <a:r>
            <a:rPr lang="nl-NL" sz="1100" b="1">
              <a:solidFill>
                <a:schemeClr val="dk1"/>
              </a:solidFill>
              <a:effectLst/>
              <a:latin typeface="+mn-lt"/>
              <a:ea typeface="+mn-ea"/>
              <a:cs typeface="+mn-cs"/>
            </a:rPr>
            <a:t>6.072,6*</a:t>
          </a:r>
          <a:endParaRPr lang="nl-NL" sz="1050">
            <a:effectLst/>
          </a:endParaRPr>
        </a:p>
        <a:p>
          <a:r>
            <a:rPr lang="nl-NL" sz="1000" i="1">
              <a:solidFill>
                <a:schemeClr val="dk1"/>
              </a:solidFill>
              <a:effectLst/>
              <a:latin typeface="+mn-lt"/>
              <a:ea typeface="+mn-ea"/>
              <a:cs typeface="+mn-cs"/>
            </a:rPr>
            <a:t>* Hiervan wordt € 107,8 miljoen gebruikt voor de in 2019 uit te keren</a:t>
          </a:r>
        </a:p>
        <a:p>
          <a:r>
            <a:rPr lang="nl-NL" sz="1000" i="1">
              <a:solidFill>
                <a:schemeClr val="dk1"/>
              </a:solidFill>
              <a:effectLst/>
              <a:latin typeface="+mn-lt"/>
              <a:ea typeface="+mn-ea"/>
              <a:cs typeface="+mn-cs"/>
            </a:rPr>
            <a:t>vangnetuitkeringen over het jaar 2017</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De raming van het macrobudget is met € 147,1 miljoen gedaald ten opzichte van het voorlopig macrobudget 2019. Meer informatie over de ontwikkeling van het macrobudget van de gebundelde uitkering in 2019 vindt u via www.rijksoverheid.nl.</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Bij de voorlopige verlening van de budgetten was een bedrag uitgenomen als reservering voor de betaling van vangnetuitkeringen in 2019 van € 108,0 miljoen. Op basis van de feitelijk uit te betalen vangnetuitkeringen in 2019 is dit bedrag bijgesteld naar € 107,8 miljoen.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De relatieve verdeling van het macrobudget tussen gemeenten wordt in september van het voorgaande jaar (bij de berekening van de voorlopige budgetten) in principe definitief vastgelegd. Slechts indien onverhoopt sprake blijkt van een – in strijd met de regelgeving - onjuiste toepassing van de verdelingssystematiek kan de verdeling nog worden aangepast.</a:t>
          </a:r>
          <a:endParaRPr lang="nl-NL" sz="1100">
            <a:solidFill>
              <a:schemeClr val="dk1"/>
            </a:solidFill>
            <a:latin typeface="+mn-lt"/>
            <a:ea typeface="+mn-ea"/>
            <a:cs typeface="+mn-cs"/>
          </a:endParaRPr>
        </a:p>
        <a:p>
          <a:endParaRPr lang="nl-NL" sz="1100" b="1" i="1">
            <a:solidFill>
              <a:schemeClr val="dk1"/>
            </a:solidFill>
            <a:latin typeface="+mn-lt"/>
            <a:ea typeface="+mn-ea"/>
            <a:cs typeface="+mn-cs"/>
          </a:endParaRPr>
        </a:p>
        <a:p>
          <a:r>
            <a:rPr lang="nl-NL" sz="1100" b="1" i="1">
              <a:solidFill>
                <a:schemeClr val="dk1"/>
              </a:solidFill>
              <a:latin typeface="+mn-lt"/>
              <a:ea typeface="+mn-ea"/>
              <a:cs typeface="+mn-cs"/>
            </a:rPr>
            <a:t>Bbz 2004 voor 2019</a:t>
          </a:r>
          <a:endParaRPr lang="nl-NL" sz="1100">
            <a:solidFill>
              <a:schemeClr val="dk1"/>
            </a:solidFill>
            <a:latin typeface="+mn-lt"/>
            <a:ea typeface="+mn-ea"/>
            <a:cs typeface="+mn-cs"/>
          </a:endParaRPr>
        </a:p>
        <a:p>
          <a:r>
            <a:rPr lang="nl-NL" sz="1100">
              <a:solidFill>
                <a:schemeClr val="dk1"/>
              </a:solidFill>
              <a:effectLst/>
              <a:latin typeface="+mn-lt"/>
              <a:ea typeface="+mn-ea"/>
              <a:cs typeface="+mn-cs"/>
            </a:rPr>
            <a:t>De middelen voor levensonderhoud van gevestigde zelfstandigen en voor bedrijfskapitaal zijn niet gebundeld met het inkomensdeel van de Participatiewet. Hiervoor geldt een systematiek waarbij het Rijk 75% van de ten laste van de gemeente gebleven kosten vergoedt. Voor de overige 25% wordt een uitkering (budget) verstrekt.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Het beschikbare macrobudget (25% budget) is ten opzichte van het voorlopig vastgestelde budget voor 2019 niet veranderd. Daarmee komt het totaal beschikbare budget voor 2019 uit op € 3.810.916.</a:t>
          </a:r>
          <a:endParaRPr lang="nl-NL" sz="1100">
            <a:solidFill>
              <a:schemeClr val="dk1"/>
            </a:solidFill>
            <a:latin typeface="+mn-lt"/>
            <a:ea typeface="+mn-ea"/>
            <a:cs typeface="+mn-cs"/>
          </a:endParaRPr>
        </a:p>
        <a:p>
          <a:r>
            <a:rPr lang="nl-NL" sz="1100">
              <a:solidFill>
                <a:schemeClr val="dk1"/>
              </a:solidFill>
              <a:latin typeface="+mn-lt"/>
              <a:ea typeface="+mn-ea"/>
              <a:cs typeface="+mn-cs"/>
            </a:rPr>
            <a:t> </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5"/>
  <sheetViews>
    <sheetView tabSelected="1" zoomScale="85" zoomScaleNormal="85" workbookViewId="0">
      <selection activeCell="D2" sqref="D2"/>
    </sheetView>
  </sheetViews>
  <sheetFormatPr defaultColWidth="0" defaultRowHeight="15" zeroHeight="1" x14ac:dyDescent="0.25"/>
  <cols>
    <col min="1" max="1" width="74.28515625" customWidth="1"/>
    <col min="2" max="2" width="2.85546875" customWidth="1"/>
    <col min="3" max="3" width="27.5703125" bestFit="1" customWidth="1"/>
    <col min="4" max="4" width="51" customWidth="1"/>
    <col min="5" max="8" width="28.85546875" customWidth="1"/>
    <col min="9" max="9" width="25.140625" hidden="1" customWidth="1"/>
    <col min="10" max="16384" width="9.140625" hidden="1"/>
  </cols>
  <sheetData>
    <row r="1" spans="3:9" x14ac:dyDescent="0.25"/>
    <row r="2" spans="3:9" ht="23.25" x14ac:dyDescent="0.35">
      <c r="C2" s="1" t="s">
        <v>0</v>
      </c>
      <c r="D2" s="2" t="s">
        <v>1</v>
      </c>
      <c r="I2" s="7" t="s">
        <v>1</v>
      </c>
    </row>
    <row r="3" spans="3:9" x14ac:dyDescent="0.25">
      <c r="C3" s="3"/>
      <c r="D3" s="4"/>
      <c r="I3" s="17" t="s">
        <v>286</v>
      </c>
    </row>
    <row r="4" spans="3:9" x14ac:dyDescent="0.25">
      <c r="C4" s="5" t="s">
        <v>2</v>
      </c>
      <c r="D4" s="6" t="str">
        <f>IF(ISERROR(VLOOKUP($D$2,Data!$B$2:$G$356,COLUMN(Data!G2)-1,FALSE)),"n.v.t.",VLOOKUP($D$2,Data!$B$2:$G$356,COLUMN(Data!G2)-1,FALSE))</f>
        <v>n.v.t.</v>
      </c>
      <c r="I4" s="17" t="s">
        <v>109</v>
      </c>
    </row>
    <row r="5" spans="3:9" x14ac:dyDescent="0.25">
      <c r="I5" s="17" t="s">
        <v>48</v>
      </c>
    </row>
    <row r="6" spans="3:9" x14ac:dyDescent="0.25">
      <c r="I6" s="17" t="s">
        <v>11</v>
      </c>
    </row>
    <row r="7" spans="3:9" x14ac:dyDescent="0.25">
      <c r="I7" s="17" t="s">
        <v>148</v>
      </c>
    </row>
    <row r="8" spans="3:9" x14ac:dyDescent="0.25">
      <c r="I8" s="17" t="s">
        <v>179</v>
      </c>
    </row>
    <row r="9" spans="3:9" x14ac:dyDescent="0.25">
      <c r="I9" s="17" t="s">
        <v>110</v>
      </c>
    </row>
    <row r="10" spans="3:9" x14ac:dyDescent="0.25">
      <c r="I10" s="17" t="s">
        <v>28</v>
      </c>
    </row>
    <row r="11" spans="3:9" x14ac:dyDescent="0.25">
      <c r="I11" s="17" t="s">
        <v>7</v>
      </c>
    </row>
    <row r="12" spans="3:9" x14ac:dyDescent="0.25">
      <c r="I12" s="17" t="s">
        <v>149</v>
      </c>
    </row>
    <row r="13" spans="3:9" x14ac:dyDescent="0.25">
      <c r="I13" s="17" t="s">
        <v>305</v>
      </c>
    </row>
    <row r="14" spans="3:9" x14ac:dyDescent="0.25">
      <c r="I14" s="17" t="s">
        <v>368</v>
      </c>
    </row>
    <row r="15" spans="3:9" x14ac:dyDescent="0.25">
      <c r="I15" s="17" t="s">
        <v>12</v>
      </c>
    </row>
    <row r="16" spans="3:9" x14ac:dyDescent="0.25">
      <c r="I16" s="17" t="s">
        <v>89</v>
      </c>
    </row>
    <row r="17" spans="9:9" x14ac:dyDescent="0.25">
      <c r="I17" s="17" t="s">
        <v>111</v>
      </c>
    </row>
    <row r="18" spans="9:9" x14ac:dyDescent="0.25">
      <c r="I18" s="17" t="s">
        <v>112</v>
      </c>
    </row>
    <row r="19" spans="9:9" x14ac:dyDescent="0.25">
      <c r="I19" s="17" t="s">
        <v>49</v>
      </c>
    </row>
    <row r="20" spans="9:9" x14ac:dyDescent="0.25">
      <c r="I20" s="17" t="s">
        <v>3</v>
      </c>
    </row>
    <row r="21" spans="9:9" x14ac:dyDescent="0.25">
      <c r="I21" s="17" t="s">
        <v>50</v>
      </c>
    </row>
    <row r="22" spans="9:9" x14ac:dyDescent="0.25">
      <c r="I22" s="17" t="s">
        <v>23</v>
      </c>
    </row>
    <row r="23" spans="9:9" x14ac:dyDescent="0.25">
      <c r="I23" s="17" t="s">
        <v>202</v>
      </c>
    </row>
    <row r="24" spans="9:9" x14ac:dyDescent="0.25">
      <c r="I24" s="17" t="s">
        <v>203</v>
      </c>
    </row>
    <row r="25" spans="9:9" hidden="1" x14ac:dyDescent="0.25">
      <c r="I25" s="17" t="s">
        <v>90</v>
      </c>
    </row>
    <row r="26" spans="9:9" hidden="1" x14ac:dyDescent="0.25">
      <c r="I26" s="17" t="s">
        <v>150</v>
      </c>
    </row>
    <row r="27" spans="9:9" hidden="1" x14ac:dyDescent="0.25">
      <c r="I27" s="17" t="s">
        <v>51</v>
      </c>
    </row>
    <row r="28" spans="9:9" hidden="1" x14ac:dyDescent="0.25">
      <c r="I28" s="17" t="s">
        <v>248</v>
      </c>
    </row>
    <row r="29" spans="9:9" hidden="1" x14ac:dyDescent="0.25">
      <c r="I29" s="17" t="s">
        <v>367</v>
      </c>
    </row>
    <row r="30" spans="9:9" hidden="1" x14ac:dyDescent="0.25">
      <c r="I30" s="17" t="s">
        <v>113</v>
      </c>
    </row>
    <row r="31" spans="9:9" hidden="1" x14ac:dyDescent="0.25">
      <c r="I31" s="17" t="s">
        <v>249</v>
      </c>
    </row>
    <row r="32" spans="9:9" hidden="1" x14ac:dyDescent="0.25">
      <c r="I32" s="17" t="s">
        <v>352</v>
      </c>
    </row>
    <row r="33" spans="9:9" hidden="1" x14ac:dyDescent="0.25">
      <c r="I33" s="17" t="s">
        <v>306</v>
      </c>
    </row>
    <row r="34" spans="9:9" hidden="1" x14ac:dyDescent="0.25">
      <c r="I34" s="17" t="s">
        <v>250</v>
      </c>
    </row>
    <row r="35" spans="9:9" hidden="1" x14ac:dyDescent="0.25">
      <c r="I35" s="17" t="s">
        <v>114</v>
      </c>
    </row>
    <row r="36" spans="9:9" hidden="1" x14ac:dyDescent="0.25">
      <c r="I36" s="17" t="s">
        <v>204</v>
      </c>
    </row>
    <row r="37" spans="9:9" hidden="1" x14ac:dyDescent="0.25">
      <c r="I37" s="17" t="s">
        <v>320</v>
      </c>
    </row>
    <row r="38" spans="9:9" hidden="1" x14ac:dyDescent="0.25">
      <c r="I38" s="17" t="s">
        <v>304</v>
      </c>
    </row>
    <row r="39" spans="9:9" hidden="1" x14ac:dyDescent="0.25">
      <c r="I39" s="17" t="s">
        <v>205</v>
      </c>
    </row>
    <row r="40" spans="9:9" hidden="1" x14ac:dyDescent="0.25">
      <c r="I40" s="17" t="s">
        <v>52</v>
      </c>
    </row>
    <row r="41" spans="9:9" hidden="1" x14ac:dyDescent="0.25">
      <c r="I41" s="17" t="s">
        <v>115</v>
      </c>
    </row>
    <row r="42" spans="9:9" hidden="1" x14ac:dyDescent="0.25">
      <c r="I42" s="17" t="s">
        <v>307</v>
      </c>
    </row>
    <row r="43" spans="9:9" hidden="1" x14ac:dyDescent="0.25">
      <c r="I43" s="17" t="s">
        <v>116</v>
      </c>
    </row>
    <row r="44" spans="9:9" hidden="1" x14ac:dyDescent="0.25">
      <c r="I44" s="17" t="s">
        <v>117</v>
      </c>
    </row>
    <row r="45" spans="9:9" hidden="1" x14ac:dyDescent="0.25">
      <c r="I45" s="17" t="s">
        <v>329</v>
      </c>
    </row>
    <row r="46" spans="9:9" hidden="1" x14ac:dyDescent="0.25">
      <c r="I46" s="17" t="s">
        <v>206</v>
      </c>
    </row>
    <row r="47" spans="9:9" hidden="1" x14ac:dyDescent="0.25">
      <c r="I47" s="17" t="s">
        <v>287</v>
      </c>
    </row>
    <row r="48" spans="9:9" hidden="1" x14ac:dyDescent="0.25">
      <c r="I48" s="17" t="s">
        <v>29</v>
      </c>
    </row>
    <row r="49" spans="9:9" hidden="1" x14ac:dyDescent="0.25">
      <c r="I49" s="17" t="s">
        <v>189</v>
      </c>
    </row>
    <row r="50" spans="9:9" hidden="1" x14ac:dyDescent="0.25">
      <c r="I50" s="17" t="s">
        <v>207</v>
      </c>
    </row>
    <row r="51" spans="9:9" hidden="1" x14ac:dyDescent="0.25">
      <c r="I51" s="17" t="s">
        <v>208</v>
      </c>
    </row>
    <row r="52" spans="9:9" hidden="1" x14ac:dyDescent="0.25">
      <c r="I52" s="17" t="s">
        <v>209</v>
      </c>
    </row>
    <row r="53" spans="9:9" hidden="1" x14ac:dyDescent="0.25">
      <c r="I53" s="17" t="s">
        <v>152</v>
      </c>
    </row>
    <row r="54" spans="9:9" hidden="1" x14ac:dyDescent="0.25">
      <c r="I54" s="17" t="s">
        <v>321</v>
      </c>
    </row>
    <row r="55" spans="9:9" hidden="1" x14ac:dyDescent="0.25">
      <c r="I55" s="17" t="s">
        <v>53</v>
      </c>
    </row>
    <row r="56" spans="9:9" hidden="1" x14ac:dyDescent="0.25">
      <c r="I56" s="17" t="s">
        <v>251</v>
      </c>
    </row>
    <row r="57" spans="9:9" hidden="1" x14ac:dyDescent="0.25">
      <c r="I57" s="17" t="s">
        <v>92</v>
      </c>
    </row>
    <row r="58" spans="9:9" hidden="1" x14ac:dyDescent="0.25">
      <c r="I58" s="17" t="s">
        <v>93</v>
      </c>
    </row>
    <row r="59" spans="9:9" hidden="1" x14ac:dyDescent="0.25">
      <c r="I59" s="17" t="s">
        <v>54</v>
      </c>
    </row>
    <row r="60" spans="9:9" hidden="1" x14ac:dyDescent="0.25">
      <c r="I60" s="17" t="s">
        <v>153</v>
      </c>
    </row>
    <row r="61" spans="9:9" hidden="1" x14ac:dyDescent="0.25">
      <c r="I61" s="17" t="s">
        <v>118</v>
      </c>
    </row>
    <row r="62" spans="9:9" hidden="1" x14ac:dyDescent="0.25">
      <c r="I62" s="17" t="s">
        <v>24</v>
      </c>
    </row>
    <row r="63" spans="9:9" hidden="1" x14ac:dyDescent="0.25">
      <c r="I63" s="17" t="s">
        <v>298</v>
      </c>
    </row>
    <row r="64" spans="9:9" hidden="1" x14ac:dyDescent="0.25">
      <c r="I64" s="17" t="s">
        <v>288</v>
      </c>
    </row>
    <row r="65" spans="9:9" hidden="1" x14ac:dyDescent="0.25">
      <c r="I65" s="17" t="s">
        <v>55</v>
      </c>
    </row>
    <row r="66" spans="9:9" hidden="1" x14ac:dyDescent="0.25">
      <c r="I66" s="17" t="s">
        <v>30</v>
      </c>
    </row>
    <row r="67" spans="9:9" hidden="1" x14ac:dyDescent="0.25">
      <c r="I67" s="17" t="s">
        <v>324</v>
      </c>
    </row>
    <row r="68" spans="9:9" hidden="1" x14ac:dyDescent="0.25">
      <c r="I68" s="17" t="s">
        <v>91</v>
      </c>
    </row>
    <row r="69" spans="9:9" hidden="1" x14ac:dyDescent="0.25">
      <c r="I69" s="17" t="s">
        <v>353</v>
      </c>
    </row>
    <row r="70" spans="9:9" hidden="1" x14ac:dyDescent="0.25">
      <c r="I70" s="17" t="s">
        <v>200</v>
      </c>
    </row>
    <row r="71" spans="9:9" hidden="1" x14ac:dyDescent="0.25">
      <c r="I71" s="17" t="s">
        <v>290</v>
      </c>
    </row>
    <row r="72" spans="9:9" hidden="1" x14ac:dyDescent="0.25">
      <c r="I72" s="17" t="s">
        <v>154</v>
      </c>
    </row>
    <row r="73" spans="9:9" hidden="1" x14ac:dyDescent="0.25">
      <c r="I73" s="17" t="s">
        <v>4</v>
      </c>
    </row>
    <row r="74" spans="9:9" hidden="1" x14ac:dyDescent="0.25">
      <c r="I74" s="17" t="s">
        <v>128</v>
      </c>
    </row>
    <row r="75" spans="9:9" hidden="1" x14ac:dyDescent="0.25">
      <c r="I75" s="17" t="s">
        <v>210</v>
      </c>
    </row>
    <row r="76" spans="9:9" hidden="1" x14ac:dyDescent="0.25">
      <c r="I76" s="17" t="s">
        <v>31</v>
      </c>
    </row>
    <row r="77" spans="9:9" hidden="1" x14ac:dyDescent="0.25">
      <c r="I77" s="17" t="s">
        <v>119</v>
      </c>
    </row>
    <row r="78" spans="9:9" hidden="1" x14ac:dyDescent="0.25">
      <c r="I78" s="17" t="s">
        <v>317</v>
      </c>
    </row>
    <row r="79" spans="9:9" hidden="1" x14ac:dyDescent="0.25">
      <c r="I79" s="17" t="s">
        <v>56</v>
      </c>
    </row>
    <row r="80" spans="9:9" hidden="1" x14ac:dyDescent="0.25">
      <c r="I80" s="17" t="s">
        <v>57</v>
      </c>
    </row>
    <row r="81" spans="9:9" hidden="1" x14ac:dyDescent="0.25">
      <c r="I81" s="17" t="s">
        <v>212</v>
      </c>
    </row>
    <row r="82" spans="9:9" hidden="1" x14ac:dyDescent="0.25">
      <c r="I82" s="17" t="s">
        <v>155</v>
      </c>
    </row>
    <row r="83" spans="9:9" hidden="1" x14ac:dyDescent="0.25">
      <c r="I83" s="17" t="s">
        <v>151</v>
      </c>
    </row>
    <row r="84" spans="9:9" hidden="1" x14ac:dyDescent="0.25">
      <c r="I84" s="17" t="s">
        <v>303</v>
      </c>
    </row>
    <row r="85" spans="9:9" hidden="1" x14ac:dyDescent="0.25">
      <c r="I85" s="17" t="s">
        <v>88</v>
      </c>
    </row>
    <row r="86" spans="9:9" hidden="1" x14ac:dyDescent="0.25">
      <c r="I86" s="17" t="s">
        <v>58</v>
      </c>
    </row>
    <row r="87" spans="9:9" hidden="1" x14ac:dyDescent="0.25">
      <c r="I87" s="17" t="s">
        <v>59</v>
      </c>
    </row>
    <row r="88" spans="9:9" hidden="1" x14ac:dyDescent="0.25">
      <c r="I88" s="17" t="s">
        <v>301</v>
      </c>
    </row>
    <row r="89" spans="9:9" hidden="1" x14ac:dyDescent="0.25">
      <c r="I89" s="17" t="s">
        <v>120</v>
      </c>
    </row>
    <row r="90" spans="9:9" hidden="1" x14ac:dyDescent="0.25">
      <c r="I90" s="17" t="s">
        <v>60</v>
      </c>
    </row>
    <row r="91" spans="9:9" hidden="1" x14ac:dyDescent="0.25">
      <c r="I91" s="17" t="s">
        <v>94</v>
      </c>
    </row>
    <row r="92" spans="9:9" hidden="1" x14ac:dyDescent="0.25">
      <c r="I92" s="17" t="s">
        <v>213</v>
      </c>
    </row>
    <row r="93" spans="9:9" hidden="1" x14ac:dyDescent="0.25">
      <c r="I93" s="17" t="s">
        <v>330</v>
      </c>
    </row>
    <row r="94" spans="9:9" hidden="1" x14ac:dyDescent="0.25">
      <c r="I94" s="17" t="s">
        <v>214</v>
      </c>
    </row>
    <row r="95" spans="9:9" hidden="1" x14ac:dyDescent="0.25">
      <c r="I95" s="17" t="s">
        <v>61</v>
      </c>
    </row>
    <row r="96" spans="9:9" hidden="1" x14ac:dyDescent="0.25">
      <c r="I96" s="17" t="s">
        <v>25</v>
      </c>
    </row>
    <row r="97" spans="9:9" hidden="1" x14ac:dyDescent="0.25">
      <c r="I97" s="17" t="s">
        <v>121</v>
      </c>
    </row>
    <row r="98" spans="9:9" hidden="1" x14ac:dyDescent="0.25">
      <c r="I98" s="17" t="s">
        <v>32</v>
      </c>
    </row>
    <row r="99" spans="9:9" hidden="1" x14ac:dyDescent="0.25">
      <c r="I99" s="17" t="s">
        <v>62</v>
      </c>
    </row>
    <row r="100" spans="9:9" hidden="1" x14ac:dyDescent="0.25">
      <c r="I100" s="17" t="s">
        <v>63</v>
      </c>
    </row>
    <row r="101" spans="9:9" hidden="1" x14ac:dyDescent="0.25">
      <c r="I101" s="17" t="s">
        <v>215</v>
      </c>
    </row>
    <row r="102" spans="9:9" hidden="1" x14ac:dyDescent="0.25">
      <c r="I102" s="17" t="s">
        <v>216</v>
      </c>
    </row>
    <row r="103" spans="9:9" hidden="1" x14ac:dyDescent="0.25">
      <c r="I103" s="17" t="s">
        <v>315</v>
      </c>
    </row>
    <row r="104" spans="9:9" hidden="1" x14ac:dyDescent="0.25">
      <c r="I104" s="17" t="s">
        <v>278</v>
      </c>
    </row>
    <row r="105" spans="9:9" hidden="1" x14ac:dyDescent="0.25">
      <c r="I105" s="17" t="s">
        <v>252</v>
      </c>
    </row>
    <row r="106" spans="9:9" hidden="1" x14ac:dyDescent="0.25">
      <c r="I106" s="17" t="s">
        <v>217</v>
      </c>
    </row>
    <row r="107" spans="9:9" hidden="1" x14ac:dyDescent="0.25">
      <c r="I107" s="17" t="s">
        <v>334</v>
      </c>
    </row>
    <row r="108" spans="9:9" hidden="1" x14ac:dyDescent="0.25">
      <c r="I108" s="17" t="s">
        <v>190</v>
      </c>
    </row>
    <row r="109" spans="9:9" hidden="1" x14ac:dyDescent="0.25">
      <c r="I109" s="17" t="s">
        <v>218</v>
      </c>
    </row>
    <row r="110" spans="9:9" hidden="1" x14ac:dyDescent="0.25">
      <c r="I110" s="17" t="s">
        <v>354</v>
      </c>
    </row>
    <row r="111" spans="9:9" hidden="1" x14ac:dyDescent="0.25">
      <c r="I111" s="17" t="s">
        <v>156</v>
      </c>
    </row>
    <row r="112" spans="9:9" hidden="1" x14ac:dyDescent="0.25">
      <c r="I112" s="17" t="s">
        <v>157</v>
      </c>
    </row>
    <row r="113" spans="9:9" hidden="1" x14ac:dyDescent="0.25">
      <c r="I113" s="17" t="s">
        <v>219</v>
      </c>
    </row>
    <row r="114" spans="9:9" hidden="1" x14ac:dyDescent="0.25">
      <c r="I114" s="17" t="s">
        <v>5</v>
      </c>
    </row>
    <row r="115" spans="9:9" hidden="1" x14ac:dyDescent="0.25">
      <c r="I115" s="17" t="s">
        <v>308</v>
      </c>
    </row>
    <row r="116" spans="9:9" hidden="1" x14ac:dyDescent="0.25">
      <c r="I116" s="17" t="s">
        <v>33</v>
      </c>
    </row>
    <row r="117" spans="9:9" hidden="1" x14ac:dyDescent="0.25">
      <c r="I117" s="17" t="s">
        <v>220</v>
      </c>
    </row>
    <row r="118" spans="9:9" hidden="1" x14ac:dyDescent="0.25">
      <c r="I118" s="17" t="s">
        <v>122</v>
      </c>
    </row>
    <row r="119" spans="9:9" hidden="1" x14ac:dyDescent="0.25">
      <c r="I119" s="17" t="s">
        <v>123</v>
      </c>
    </row>
    <row r="120" spans="9:9" hidden="1" x14ac:dyDescent="0.25">
      <c r="I120" s="17" t="s">
        <v>279</v>
      </c>
    </row>
    <row r="121" spans="9:9" hidden="1" x14ac:dyDescent="0.25">
      <c r="I121" s="17" t="s">
        <v>34</v>
      </c>
    </row>
    <row r="122" spans="9:9" hidden="1" x14ac:dyDescent="0.25">
      <c r="I122" s="17" t="s">
        <v>64</v>
      </c>
    </row>
    <row r="123" spans="9:9" hidden="1" x14ac:dyDescent="0.25">
      <c r="I123" s="17" t="s">
        <v>158</v>
      </c>
    </row>
    <row r="124" spans="9:9" hidden="1" x14ac:dyDescent="0.25">
      <c r="I124" s="17" t="s">
        <v>13</v>
      </c>
    </row>
    <row r="125" spans="9:9" hidden="1" x14ac:dyDescent="0.25">
      <c r="I125" s="17" t="s">
        <v>65</v>
      </c>
    </row>
    <row r="126" spans="9:9" hidden="1" x14ac:dyDescent="0.25">
      <c r="I126" s="17" t="s">
        <v>124</v>
      </c>
    </row>
    <row r="127" spans="9:9" hidden="1" x14ac:dyDescent="0.25">
      <c r="I127" s="17" t="s">
        <v>125</v>
      </c>
    </row>
    <row r="128" spans="9:9" hidden="1" x14ac:dyDescent="0.25">
      <c r="I128" s="17" t="s">
        <v>66</v>
      </c>
    </row>
    <row r="129" spans="9:9" hidden="1" x14ac:dyDescent="0.25">
      <c r="I129" s="17" t="s">
        <v>14</v>
      </c>
    </row>
    <row r="130" spans="9:9" hidden="1" x14ac:dyDescent="0.25">
      <c r="I130" s="17" t="s">
        <v>126</v>
      </c>
    </row>
    <row r="131" spans="9:9" hidden="1" x14ac:dyDescent="0.25">
      <c r="I131" s="17" t="s">
        <v>253</v>
      </c>
    </row>
    <row r="132" spans="9:9" hidden="1" x14ac:dyDescent="0.25">
      <c r="I132" s="17" t="s">
        <v>280</v>
      </c>
    </row>
    <row r="133" spans="9:9" hidden="1" x14ac:dyDescent="0.25">
      <c r="I133" s="17" t="s">
        <v>127</v>
      </c>
    </row>
    <row r="134" spans="9:9" hidden="1" x14ac:dyDescent="0.25">
      <c r="I134" s="17" t="s">
        <v>35</v>
      </c>
    </row>
    <row r="135" spans="9:9" hidden="1" x14ac:dyDescent="0.25">
      <c r="I135" s="17" t="s">
        <v>159</v>
      </c>
    </row>
    <row r="136" spans="9:9" hidden="1" x14ac:dyDescent="0.25">
      <c r="I136" s="17" t="s">
        <v>221</v>
      </c>
    </row>
    <row r="137" spans="9:9" hidden="1" x14ac:dyDescent="0.25">
      <c r="I137" s="17" t="s">
        <v>160</v>
      </c>
    </row>
    <row r="138" spans="9:9" hidden="1" x14ac:dyDescent="0.25">
      <c r="I138" s="17" t="s">
        <v>36</v>
      </c>
    </row>
    <row r="139" spans="9:9" hidden="1" x14ac:dyDescent="0.25">
      <c r="I139" s="17" t="s">
        <v>372</v>
      </c>
    </row>
    <row r="140" spans="9:9" hidden="1" x14ac:dyDescent="0.25">
      <c r="I140" s="17" t="s">
        <v>67</v>
      </c>
    </row>
    <row r="141" spans="9:9" hidden="1" x14ac:dyDescent="0.25">
      <c r="I141" s="17" t="s">
        <v>222</v>
      </c>
    </row>
    <row r="142" spans="9:9" hidden="1" x14ac:dyDescent="0.25">
      <c r="I142" s="17" t="s">
        <v>162</v>
      </c>
    </row>
    <row r="143" spans="9:9" hidden="1" x14ac:dyDescent="0.25">
      <c r="I143" s="17" t="s">
        <v>223</v>
      </c>
    </row>
    <row r="144" spans="9:9" hidden="1" x14ac:dyDescent="0.25">
      <c r="I144" s="17" t="s">
        <v>129</v>
      </c>
    </row>
    <row r="145" spans="9:9" hidden="1" x14ac:dyDescent="0.25">
      <c r="I145" s="17" t="s">
        <v>371</v>
      </c>
    </row>
    <row r="146" spans="9:9" hidden="1" x14ac:dyDescent="0.25">
      <c r="I146" s="17" t="s">
        <v>312</v>
      </c>
    </row>
    <row r="147" spans="9:9" hidden="1" x14ac:dyDescent="0.25">
      <c r="I147" s="17" t="s">
        <v>332</v>
      </c>
    </row>
    <row r="148" spans="9:9" hidden="1" x14ac:dyDescent="0.25">
      <c r="I148" s="17" t="s">
        <v>26</v>
      </c>
    </row>
    <row r="149" spans="9:9" hidden="1" x14ac:dyDescent="0.25">
      <c r="I149" s="17" t="s">
        <v>130</v>
      </c>
    </row>
    <row r="150" spans="9:9" hidden="1" x14ac:dyDescent="0.25">
      <c r="I150" s="17" t="s">
        <v>269</v>
      </c>
    </row>
    <row r="151" spans="9:9" hidden="1" x14ac:dyDescent="0.25">
      <c r="I151" s="17" t="s">
        <v>95</v>
      </c>
    </row>
    <row r="152" spans="9:9" hidden="1" x14ac:dyDescent="0.25">
      <c r="I152" s="17" t="s">
        <v>131</v>
      </c>
    </row>
    <row r="153" spans="9:9" hidden="1" x14ac:dyDescent="0.25">
      <c r="I153" s="17" t="s">
        <v>192</v>
      </c>
    </row>
    <row r="154" spans="9:9" hidden="1" x14ac:dyDescent="0.25">
      <c r="I154" s="17" t="s">
        <v>106</v>
      </c>
    </row>
    <row r="155" spans="9:9" hidden="1" x14ac:dyDescent="0.25">
      <c r="I155" s="17" t="s">
        <v>323</v>
      </c>
    </row>
    <row r="156" spans="9:9" hidden="1" x14ac:dyDescent="0.25">
      <c r="I156" s="17" t="s">
        <v>37</v>
      </c>
    </row>
    <row r="157" spans="9:9" hidden="1" x14ac:dyDescent="0.25">
      <c r="I157" s="17" t="s">
        <v>193</v>
      </c>
    </row>
    <row r="158" spans="9:9" hidden="1" x14ac:dyDescent="0.25">
      <c r="I158" s="17" t="s">
        <v>163</v>
      </c>
    </row>
    <row r="159" spans="9:9" hidden="1" x14ac:dyDescent="0.25">
      <c r="I159" s="17" t="s">
        <v>254</v>
      </c>
    </row>
    <row r="160" spans="9:9" hidden="1" x14ac:dyDescent="0.25">
      <c r="I160" s="17" t="s">
        <v>274</v>
      </c>
    </row>
    <row r="161" spans="9:9" hidden="1" x14ac:dyDescent="0.25">
      <c r="I161" s="17" t="s">
        <v>164</v>
      </c>
    </row>
    <row r="162" spans="9:9" hidden="1" x14ac:dyDescent="0.25">
      <c r="I162" s="17" t="s">
        <v>347</v>
      </c>
    </row>
    <row r="163" spans="9:9" hidden="1" x14ac:dyDescent="0.25">
      <c r="I163" s="17" t="s">
        <v>281</v>
      </c>
    </row>
    <row r="164" spans="9:9" hidden="1" x14ac:dyDescent="0.25">
      <c r="I164" s="17" t="s">
        <v>289</v>
      </c>
    </row>
    <row r="165" spans="9:9" hidden="1" x14ac:dyDescent="0.25">
      <c r="I165" s="17" t="s">
        <v>247</v>
      </c>
    </row>
    <row r="166" spans="9:9" hidden="1" x14ac:dyDescent="0.25">
      <c r="I166" s="17" t="s">
        <v>132</v>
      </c>
    </row>
    <row r="167" spans="9:9" hidden="1" x14ac:dyDescent="0.25">
      <c r="I167" s="17" t="s">
        <v>133</v>
      </c>
    </row>
    <row r="168" spans="9:9" hidden="1" x14ac:dyDescent="0.25">
      <c r="I168" s="17" t="s">
        <v>275</v>
      </c>
    </row>
    <row r="169" spans="9:9" hidden="1" x14ac:dyDescent="0.25">
      <c r="I169" s="17" t="s">
        <v>134</v>
      </c>
    </row>
    <row r="170" spans="9:9" hidden="1" x14ac:dyDescent="0.25">
      <c r="I170" s="17" t="s">
        <v>15</v>
      </c>
    </row>
    <row r="171" spans="9:9" hidden="1" x14ac:dyDescent="0.25">
      <c r="I171" s="17" t="s">
        <v>165</v>
      </c>
    </row>
    <row r="172" spans="9:9" hidden="1" x14ac:dyDescent="0.25">
      <c r="I172" s="17" t="s">
        <v>166</v>
      </c>
    </row>
    <row r="173" spans="9:9" hidden="1" x14ac:dyDescent="0.25">
      <c r="I173" s="17" t="s">
        <v>333</v>
      </c>
    </row>
    <row r="174" spans="9:9" hidden="1" x14ac:dyDescent="0.25">
      <c r="I174" s="17" t="s">
        <v>268</v>
      </c>
    </row>
    <row r="175" spans="9:9" hidden="1" x14ac:dyDescent="0.25">
      <c r="I175" s="17" t="s">
        <v>276</v>
      </c>
    </row>
    <row r="176" spans="9:9" hidden="1" x14ac:dyDescent="0.25">
      <c r="I176" s="17" t="s">
        <v>96</v>
      </c>
    </row>
    <row r="177" spans="9:9" hidden="1" x14ac:dyDescent="0.25">
      <c r="I177" s="17" t="s">
        <v>297</v>
      </c>
    </row>
    <row r="178" spans="9:9" hidden="1" x14ac:dyDescent="0.25">
      <c r="I178" s="17" t="s">
        <v>167</v>
      </c>
    </row>
    <row r="179" spans="9:9" hidden="1" x14ac:dyDescent="0.25">
      <c r="I179" s="17" t="s">
        <v>68</v>
      </c>
    </row>
    <row r="180" spans="9:9" hidden="1" x14ac:dyDescent="0.25">
      <c r="I180" s="17" t="s">
        <v>224</v>
      </c>
    </row>
    <row r="181" spans="9:9" hidden="1" x14ac:dyDescent="0.25">
      <c r="I181" s="17" t="s">
        <v>97</v>
      </c>
    </row>
    <row r="182" spans="9:9" hidden="1" x14ac:dyDescent="0.25">
      <c r="I182" s="17" t="s">
        <v>6</v>
      </c>
    </row>
    <row r="183" spans="9:9" hidden="1" x14ac:dyDescent="0.25">
      <c r="I183" s="17" t="s">
        <v>38</v>
      </c>
    </row>
    <row r="184" spans="9:9" hidden="1" x14ac:dyDescent="0.25">
      <c r="I184" s="17" t="s">
        <v>69</v>
      </c>
    </row>
    <row r="185" spans="9:9" hidden="1" x14ac:dyDescent="0.25">
      <c r="I185" s="17" t="s">
        <v>277</v>
      </c>
    </row>
    <row r="186" spans="9:9" hidden="1" x14ac:dyDescent="0.25">
      <c r="I186" s="17" t="s">
        <v>168</v>
      </c>
    </row>
    <row r="187" spans="9:9" hidden="1" x14ac:dyDescent="0.25">
      <c r="I187" s="17" t="s">
        <v>255</v>
      </c>
    </row>
    <row r="188" spans="9:9" hidden="1" x14ac:dyDescent="0.25">
      <c r="I188" s="17" t="s">
        <v>135</v>
      </c>
    </row>
    <row r="189" spans="9:9" hidden="1" x14ac:dyDescent="0.25">
      <c r="I189" s="17" t="s">
        <v>256</v>
      </c>
    </row>
    <row r="190" spans="9:9" hidden="1" x14ac:dyDescent="0.25">
      <c r="I190" s="17" t="s">
        <v>358</v>
      </c>
    </row>
    <row r="191" spans="9:9" hidden="1" x14ac:dyDescent="0.25">
      <c r="I191" s="17" t="s">
        <v>27</v>
      </c>
    </row>
    <row r="192" spans="9:9" hidden="1" x14ac:dyDescent="0.25">
      <c r="I192" s="17" t="s">
        <v>194</v>
      </c>
    </row>
    <row r="193" spans="9:9" hidden="1" x14ac:dyDescent="0.25">
      <c r="I193" s="17" t="s">
        <v>319</v>
      </c>
    </row>
    <row r="194" spans="9:9" hidden="1" x14ac:dyDescent="0.25">
      <c r="I194" s="17" t="s">
        <v>310</v>
      </c>
    </row>
    <row r="195" spans="9:9" hidden="1" x14ac:dyDescent="0.25">
      <c r="I195" s="17" t="s">
        <v>366</v>
      </c>
    </row>
    <row r="196" spans="9:9" hidden="1" x14ac:dyDescent="0.25">
      <c r="I196" s="17" t="s">
        <v>225</v>
      </c>
    </row>
    <row r="197" spans="9:9" hidden="1" x14ac:dyDescent="0.25">
      <c r="I197" s="17" t="s">
        <v>300</v>
      </c>
    </row>
    <row r="198" spans="9:9" hidden="1" x14ac:dyDescent="0.25">
      <c r="I198" s="17" t="s">
        <v>375</v>
      </c>
    </row>
    <row r="199" spans="9:9" hidden="1" x14ac:dyDescent="0.25">
      <c r="I199" s="17" t="s">
        <v>336</v>
      </c>
    </row>
    <row r="200" spans="9:9" hidden="1" x14ac:dyDescent="0.25">
      <c r="I200" s="17" t="s">
        <v>98</v>
      </c>
    </row>
    <row r="201" spans="9:9" hidden="1" x14ac:dyDescent="0.25">
      <c r="I201" s="17" t="s">
        <v>257</v>
      </c>
    </row>
    <row r="202" spans="9:9" hidden="1" x14ac:dyDescent="0.25">
      <c r="I202" s="17" t="s">
        <v>313</v>
      </c>
    </row>
    <row r="203" spans="9:9" hidden="1" x14ac:dyDescent="0.25">
      <c r="I203" s="17" t="s">
        <v>258</v>
      </c>
    </row>
    <row r="204" spans="9:9" hidden="1" x14ac:dyDescent="0.25">
      <c r="I204" s="17" t="s">
        <v>108</v>
      </c>
    </row>
    <row r="205" spans="9:9" hidden="1" x14ac:dyDescent="0.25">
      <c r="I205" s="17" t="s">
        <v>169</v>
      </c>
    </row>
    <row r="206" spans="9:9" hidden="1" x14ac:dyDescent="0.25">
      <c r="I206" s="17" t="s">
        <v>70</v>
      </c>
    </row>
    <row r="207" spans="9:9" hidden="1" x14ac:dyDescent="0.25">
      <c r="I207" s="17" t="s">
        <v>71</v>
      </c>
    </row>
    <row r="208" spans="9:9" hidden="1" x14ac:dyDescent="0.25">
      <c r="I208" s="17" t="s">
        <v>346</v>
      </c>
    </row>
    <row r="209" spans="9:9" hidden="1" x14ac:dyDescent="0.25">
      <c r="I209" s="17" t="s">
        <v>374</v>
      </c>
    </row>
    <row r="210" spans="9:9" hidden="1" x14ac:dyDescent="0.25">
      <c r="I210" s="17" t="s">
        <v>291</v>
      </c>
    </row>
    <row r="211" spans="9:9" hidden="1" x14ac:dyDescent="0.25">
      <c r="I211" s="17" t="s">
        <v>293</v>
      </c>
    </row>
    <row r="212" spans="9:9" hidden="1" x14ac:dyDescent="0.25">
      <c r="I212" s="17" t="s">
        <v>39</v>
      </c>
    </row>
    <row r="213" spans="9:9" hidden="1" x14ac:dyDescent="0.25">
      <c r="I213" s="17" t="s">
        <v>170</v>
      </c>
    </row>
    <row r="214" spans="9:9" hidden="1" x14ac:dyDescent="0.25">
      <c r="I214" s="17" t="s">
        <v>226</v>
      </c>
    </row>
    <row r="215" spans="9:9" hidden="1" x14ac:dyDescent="0.25">
      <c r="I215" s="17" t="s">
        <v>87</v>
      </c>
    </row>
    <row r="216" spans="9:9" hidden="1" x14ac:dyDescent="0.25">
      <c r="I216" s="17" t="s">
        <v>171</v>
      </c>
    </row>
    <row r="217" spans="9:9" hidden="1" x14ac:dyDescent="0.25">
      <c r="I217" s="17" t="s">
        <v>227</v>
      </c>
    </row>
    <row r="218" spans="9:9" hidden="1" x14ac:dyDescent="0.25">
      <c r="I218" s="17" t="s">
        <v>228</v>
      </c>
    </row>
    <row r="219" spans="9:9" hidden="1" x14ac:dyDescent="0.25">
      <c r="I219" s="17" t="s">
        <v>327</v>
      </c>
    </row>
    <row r="220" spans="9:9" hidden="1" x14ac:dyDescent="0.25">
      <c r="I220" s="17" t="s">
        <v>72</v>
      </c>
    </row>
    <row r="221" spans="9:9" hidden="1" x14ac:dyDescent="0.25">
      <c r="I221" s="17" t="s">
        <v>40</v>
      </c>
    </row>
    <row r="222" spans="9:9" hidden="1" x14ac:dyDescent="0.25">
      <c r="I222" s="17" t="s">
        <v>316</v>
      </c>
    </row>
    <row r="223" spans="9:9" hidden="1" x14ac:dyDescent="0.25">
      <c r="I223" s="17" t="s">
        <v>41</v>
      </c>
    </row>
    <row r="224" spans="9:9" hidden="1" x14ac:dyDescent="0.25">
      <c r="I224" s="17" t="s">
        <v>273</v>
      </c>
    </row>
    <row r="225" spans="9:9" hidden="1" x14ac:dyDescent="0.25">
      <c r="I225" s="17" t="s">
        <v>229</v>
      </c>
    </row>
    <row r="226" spans="9:9" hidden="1" x14ac:dyDescent="0.25">
      <c r="I226" s="17" t="s">
        <v>16</v>
      </c>
    </row>
    <row r="227" spans="9:9" hidden="1" x14ac:dyDescent="0.25">
      <c r="I227" s="17" t="s">
        <v>136</v>
      </c>
    </row>
    <row r="228" spans="9:9" hidden="1" x14ac:dyDescent="0.25">
      <c r="I228" s="17" t="s">
        <v>137</v>
      </c>
    </row>
    <row r="229" spans="9:9" hidden="1" x14ac:dyDescent="0.25">
      <c r="I229" s="17" t="s">
        <v>17</v>
      </c>
    </row>
    <row r="230" spans="9:9" hidden="1" x14ac:dyDescent="0.25">
      <c r="I230" s="17" t="s">
        <v>230</v>
      </c>
    </row>
    <row r="231" spans="9:9" hidden="1" x14ac:dyDescent="0.25">
      <c r="I231" s="17" t="s">
        <v>270</v>
      </c>
    </row>
    <row r="232" spans="9:9" hidden="1" x14ac:dyDescent="0.25">
      <c r="I232" s="17" t="s">
        <v>138</v>
      </c>
    </row>
    <row r="233" spans="9:9" hidden="1" x14ac:dyDescent="0.25">
      <c r="I233" s="17" t="s">
        <v>172</v>
      </c>
    </row>
    <row r="234" spans="9:9" hidden="1" x14ac:dyDescent="0.25">
      <c r="I234" s="17" t="s">
        <v>311</v>
      </c>
    </row>
    <row r="235" spans="9:9" hidden="1" x14ac:dyDescent="0.25">
      <c r="I235" s="17" t="s">
        <v>173</v>
      </c>
    </row>
    <row r="236" spans="9:9" hidden="1" x14ac:dyDescent="0.25">
      <c r="I236" s="17" t="s">
        <v>326</v>
      </c>
    </row>
    <row r="237" spans="9:9" hidden="1" x14ac:dyDescent="0.25">
      <c r="I237" s="17" t="s">
        <v>211</v>
      </c>
    </row>
    <row r="238" spans="9:9" hidden="1" x14ac:dyDescent="0.25">
      <c r="I238" s="17" t="s">
        <v>335</v>
      </c>
    </row>
    <row r="239" spans="9:9" hidden="1" x14ac:dyDescent="0.25">
      <c r="I239" s="17" t="s">
        <v>139</v>
      </c>
    </row>
    <row r="240" spans="9:9" hidden="1" x14ac:dyDescent="0.25">
      <c r="I240" s="17" t="s">
        <v>73</v>
      </c>
    </row>
    <row r="241" spans="9:9" hidden="1" x14ac:dyDescent="0.25">
      <c r="I241" s="17" t="s">
        <v>42</v>
      </c>
    </row>
    <row r="242" spans="9:9" hidden="1" x14ac:dyDescent="0.25">
      <c r="I242" s="17" t="s">
        <v>195</v>
      </c>
    </row>
    <row r="243" spans="9:9" hidden="1" x14ac:dyDescent="0.25">
      <c r="I243" s="17" t="s">
        <v>74</v>
      </c>
    </row>
    <row r="244" spans="9:9" hidden="1" x14ac:dyDescent="0.25">
      <c r="I244" s="17" t="s">
        <v>99</v>
      </c>
    </row>
    <row r="245" spans="9:9" hidden="1" x14ac:dyDescent="0.25">
      <c r="I245" s="17" t="s">
        <v>282</v>
      </c>
    </row>
    <row r="246" spans="9:9" hidden="1" x14ac:dyDescent="0.25">
      <c r="I246" s="17" t="s">
        <v>75</v>
      </c>
    </row>
    <row r="247" spans="9:9" hidden="1" x14ac:dyDescent="0.25">
      <c r="I247" s="17" t="s">
        <v>100</v>
      </c>
    </row>
    <row r="248" spans="9:9" hidden="1" x14ac:dyDescent="0.25">
      <c r="I248" s="17" t="s">
        <v>174</v>
      </c>
    </row>
    <row r="249" spans="9:9" hidden="1" x14ac:dyDescent="0.25">
      <c r="I249" s="17" t="s">
        <v>314</v>
      </c>
    </row>
    <row r="250" spans="9:9" hidden="1" x14ac:dyDescent="0.25">
      <c r="I250" s="17" t="s">
        <v>176</v>
      </c>
    </row>
    <row r="251" spans="9:9" hidden="1" x14ac:dyDescent="0.25">
      <c r="I251" s="17" t="s">
        <v>283</v>
      </c>
    </row>
    <row r="252" spans="9:9" hidden="1" x14ac:dyDescent="0.25">
      <c r="I252" s="17" t="s">
        <v>259</v>
      </c>
    </row>
    <row r="253" spans="9:9" hidden="1" x14ac:dyDescent="0.25">
      <c r="I253" s="17" t="s">
        <v>284</v>
      </c>
    </row>
    <row r="254" spans="9:9" hidden="1" x14ac:dyDescent="0.25">
      <c r="I254" s="17" t="s">
        <v>175</v>
      </c>
    </row>
    <row r="255" spans="9:9" hidden="1" x14ac:dyDescent="0.25">
      <c r="I255" s="17" t="s">
        <v>76</v>
      </c>
    </row>
    <row r="256" spans="9:9" hidden="1" x14ac:dyDescent="0.25">
      <c r="I256" s="17" t="s">
        <v>231</v>
      </c>
    </row>
    <row r="257" spans="9:9" hidden="1" x14ac:dyDescent="0.25">
      <c r="I257" s="17" t="s">
        <v>140</v>
      </c>
    </row>
    <row r="258" spans="9:9" hidden="1" x14ac:dyDescent="0.25">
      <c r="I258" s="17" t="s">
        <v>77</v>
      </c>
    </row>
    <row r="259" spans="9:9" hidden="1" x14ac:dyDescent="0.25">
      <c r="I259" s="17" t="s">
        <v>177</v>
      </c>
    </row>
    <row r="260" spans="9:9" hidden="1" x14ac:dyDescent="0.25">
      <c r="I260" s="17" t="s">
        <v>18</v>
      </c>
    </row>
    <row r="261" spans="9:9" hidden="1" x14ac:dyDescent="0.25">
      <c r="I261" s="17" t="s">
        <v>285</v>
      </c>
    </row>
    <row r="262" spans="9:9" hidden="1" x14ac:dyDescent="0.25">
      <c r="I262" s="17" t="s">
        <v>356</v>
      </c>
    </row>
    <row r="263" spans="9:9" hidden="1" x14ac:dyDescent="0.25">
      <c r="I263" s="17" t="s">
        <v>357</v>
      </c>
    </row>
    <row r="264" spans="9:9" hidden="1" x14ac:dyDescent="0.25">
      <c r="I264" s="17" t="s">
        <v>260</v>
      </c>
    </row>
    <row r="265" spans="9:9" hidden="1" x14ac:dyDescent="0.25">
      <c r="I265" s="17" t="s">
        <v>296</v>
      </c>
    </row>
    <row r="266" spans="9:9" hidden="1" x14ac:dyDescent="0.25">
      <c r="I266" s="17" t="s">
        <v>232</v>
      </c>
    </row>
    <row r="267" spans="9:9" hidden="1" x14ac:dyDescent="0.25">
      <c r="I267" s="17" t="s">
        <v>322</v>
      </c>
    </row>
    <row r="268" spans="9:9" hidden="1" x14ac:dyDescent="0.25">
      <c r="I268" s="17" t="s">
        <v>178</v>
      </c>
    </row>
    <row r="269" spans="9:9" hidden="1" x14ac:dyDescent="0.25">
      <c r="I269" s="17" t="s">
        <v>302</v>
      </c>
    </row>
    <row r="270" spans="9:9" hidden="1" x14ac:dyDescent="0.25">
      <c r="I270" s="17" t="s">
        <v>19</v>
      </c>
    </row>
    <row r="271" spans="9:9" hidden="1" x14ac:dyDescent="0.25">
      <c r="I271" s="17" t="s">
        <v>101</v>
      </c>
    </row>
    <row r="272" spans="9:9" hidden="1" x14ac:dyDescent="0.25">
      <c r="I272" s="17" t="s">
        <v>233</v>
      </c>
    </row>
    <row r="273" spans="9:9" hidden="1" x14ac:dyDescent="0.25">
      <c r="I273" s="17" t="s">
        <v>234</v>
      </c>
    </row>
    <row r="274" spans="9:9" hidden="1" x14ac:dyDescent="0.25">
      <c r="I274" s="17" t="s">
        <v>8</v>
      </c>
    </row>
    <row r="275" spans="9:9" hidden="1" x14ac:dyDescent="0.25">
      <c r="I275" s="17" t="s">
        <v>43</v>
      </c>
    </row>
    <row r="276" spans="9:9" hidden="1" x14ac:dyDescent="0.25">
      <c r="I276" s="17" t="s">
        <v>161</v>
      </c>
    </row>
    <row r="277" spans="9:9" hidden="1" x14ac:dyDescent="0.25">
      <c r="I277" s="17" t="s">
        <v>235</v>
      </c>
    </row>
    <row r="278" spans="9:9" hidden="1" x14ac:dyDescent="0.25">
      <c r="I278" s="17" t="s">
        <v>299</v>
      </c>
    </row>
    <row r="279" spans="9:9" hidden="1" x14ac:dyDescent="0.25">
      <c r="I279" s="17" t="s">
        <v>261</v>
      </c>
    </row>
    <row r="280" spans="9:9" hidden="1" x14ac:dyDescent="0.25">
      <c r="I280" s="17" t="s">
        <v>331</v>
      </c>
    </row>
    <row r="281" spans="9:9" hidden="1" x14ac:dyDescent="0.25">
      <c r="I281" s="17" t="s">
        <v>345</v>
      </c>
    </row>
    <row r="282" spans="9:9" hidden="1" x14ac:dyDescent="0.25">
      <c r="I282" s="17" t="s">
        <v>196</v>
      </c>
    </row>
    <row r="283" spans="9:9" hidden="1" x14ac:dyDescent="0.25">
      <c r="I283" s="17" t="s">
        <v>20</v>
      </c>
    </row>
    <row r="284" spans="9:9" hidden="1" x14ac:dyDescent="0.25">
      <c r="I284" s="17" t="s">
        <v>141</v>
      </c>
    </row>
    <row r="285" spans="9:9" hidden="1" x14ac:dyDescent="0.25">
      <c r="I285" s="17" t="s">
        <v>271</v>
      </c>
    </row>
    <row r="286" spans="9:9" hidden="1" x14ac:dyDescent="0.25">
      <c r="I286" s="17" t="s">
        <v>197</v>
      </c>
    </row>
    <row r="287" spans="9:9" hidden="1" x14ac:dyDescent="0.25">
      <c r="I287" s="17" t="s">
        <v>78</v>
      </c>
    </row>
    <row r="288" spans="9:9" hidden="1" x14ac:dyDescent="0.25">
      <c r="I288" s="17" t="s">
        <v>237</v>
      </c>
    </row>
    <row r="289" spans="9:9" hidden="1" x14ac:dyDescent="0.25">
      <c r="I289" s="17" t="s">
        <v>44</v>
      </c>
    </row>
    <row r="290" spans="9:9" hidden="1" x14ac:dyDescent="0.25">
      <c r="I290" s="17" t="s">
        <v>294</v>
      </c>
    </row>
    <row r="291" spans="9:9" hidden="1" x14ac:dyDescent="0.25">
      <c r="I291" s="17" t="s">
        <v>309</v>
      </c>
    </row>
    <row r="292" spans="9:9" hidden="1" x14ac:dyDescent="0.25">
      <c r="I292" s="17" t="s">
        <v>201</v>
      </c>
    </row>
    <row r="293" spans="9:9" hidden="1" x14ac:dyDescent="0.25">
      <c r="I293" s="17" t="s">
        <v>238</v>
      </c>
    </row>
    <row r="294" spans="9:9" hidden="1" x14ac:dyDescent="0.25">
      <c r="I294" s="17" t="s">
        <v>142</v>
      </c>
    </row>
    <row r="295" spans="9:9" hidden="1" x14ac:dyDescent="0.25">
      <c r="I295" s="17" t="s">
        <v>143</v>
      </c>
    </row>
    <row r="296" spans="9:9" hidden="1" x14ac:dyDescent="0.25">
      <c r="I296" s="17" t="s">
        <v>45</v>
      </c>
    </row>
    <row r="297" spans="9:9" hidden="1" x14ac:dyDescent="0.25">
      <c r="I297" s="17" t="s">
        <v>102</v>
      </c>
    </row>
    <row r="298" spans="9:9" hidden="1" x14ac:dyDescent="0.25">
      <c r="I298" s="17" t="s">
        <v>272</v>
      </c>
    </row>
    <row r="299" spans="9:9" hidden="1" x14ac:dyDescent="0.25">
      <c r="I299" s="17" t="s">
        <v>262</v>
      </c>
    </row>
    <row r="300" spans="9:9" hidden="1" x14ac:dyDescent="0.25">
      <c r="I300" s="17" t="s">
        <v>267</v>
      </c>
    </row>
    <row r="301" spans="9:9" hidden="1" x14ac:dyDescent="0.25">
      <c r="I301" s="17" t="s">
        <v>239</v>
      </c>
    </row>
    <row r="302" spans="9:9" hidden="1" x14ac:dyDescent="0.25">
      <c r="I302" s="17" t="s">
        <v>9</v>
      </c>
    </row>
    <row r="303" spans="9:9" hidden="1" x14ac:dyDescent="0.25">
      <c r="I303" s="17" t="s">
        <v>103</v>
      </c>
    </row>
    <row r="304" spans="9:9" hidden="1" x14ac:dyDescent="0.25">
      <c r="I304" s="17" t="s">
        <v>198</v>
      </c>
    </row>
    <row r="305" spans="9:9" hidden="1" x14ac:dyDescent="0.25">
      <c r="I305" s="17" t="s">
        <v>240</v>
      </c>
    </row>
    <row r="306" spans="9:9" hidden="1" x14ac:dyDescent="0.25">
      <c r="I306" s="17" t="s">
        <v>144</v>
      </c>
    </row>
    <row r="307" spans="9:9" hidden="1" x14ac:dyDescent="0.25">
      <c r="I307" s="17" t="s">
        <v>263</v>
      </c>
    </row>
    <row r="308" spans="9:9" hidden="1" x14ac:dyDescent="0.25">
      <c r="I308" s="17" t="s">
        <v>264</v>
      </c>
    </row>
    <row r="309" spans="9:9" hidden="1" x14ac:dyDescent="0.25">
      <c r="I309" s="17" t="s">
        <v>370</v>
      </c>
    </row>
    <row r="310" spans="9:9" hidden="1" x14ac:dyDescent="0.25">
      <c r="I310" s="17" t="s">
        <v>181</v>
      </c>
    </row>
    <row r="311" spans="9:9" hidden="1" x14ac:dyDescent="0.25">
      <c r="I311" s="17" t="s">
        <v>21</v>
      </c>
    </row>
    <row r="312" spans="9:9" hidden="1" x14ac:dyDescent="0.25">
      <c r="I312" s="17" t="s">
        <v>199</v>
      </c>
    </row>
    <row r="313" spans="9:9" hidden="1" x14ac:dyDescent="0.25">
      <c r="I313" s="17" t="s">
        <v>265</v>
      </c>
    </row>
    <row r="314" spans="9:9" hidden="1" x14ac:dyDescent="0.25">
      <c r="I314" s="17" t="s">
        <v>182</v>
      </c>
    </row>
    <row r="315" spans="9:9" hidden="1" x14ac:dyDescent="0.25">
      <c r="I315" s="17" t="s">
        <v>79</v>
      </c>
    </row>
    <row r="316" spans="9:9" hidden="1" x14ac:dyDescent="0.25">
      <c r="I316" s="17" t="s">
        <v>241</v>
      </c>
    </row>
    <row r="317" spans="9:9" hidden="1" x14ac:dyDescent="0.25">
      <c r="I317" s="17" t="s">
        <v>364</v>
      </c>
    </row>
    <row r="318" spans="9:9" hidden="1" x14ac:dyDescent="0.25">
      <c r="I318" s="17" t="s">
        <v>242</v>
      </c>
    </row>
    <row r="319" spans="9:9" hidden="1" x14ac:dyDescent="0.25">
      <c r="I319" s="17" t="s">
        <v>243</v>
      </c>
    </row>
    <row r="320" spans="9:9" hidden="1" x14ac:dyDescent="0.25">
      <c r="I320" s="17" t="s">
        <v>183</v>
      </c>
    </row>
    <row r="321" spans="9:9" hidden="1" x14ac:dyDescent="0.25">
      <c r="I321" s="17" t="s">
        <v>80</v>
      </c>
    </row>
    <row r="322" spans="9:9" hidden="1" x14ac:dyDescent="0.25">
      <c r="I322" s="17" t="s">
        <v>184</v>
      </c>
    </row>
    <row r="323" spans="9:9" hidden="1" x14ac:dyDescent="0.25">
      <c r="I323" s="17" t="s">
        <v>236</v>
      </c>
    </row>
    <row r="324" spans="9:9" hidden="1" x14ac:dyDescent="0.25">
      <c r="I324" s="17" t="s">
        <v>266</v>
      </c>
    </row>
    <row r="325" spans="9:9" hidden="1" x14ac:dyDescent="0.25">
      <c r="I325" s="17" t="s">
        <v>145</v>
      </c>
    </row>
    <row r="326" spans="9:9" hidden="1" x14ac:dyDescent="0.25">
      <c r="I326" s="17" t="s">
        <v>191</v>
      </c>
    </row>
    <row r="327" spans="9:9" hidden="1" x14ac:dyDescent="0.25">
      <c r="I327" s="17" t="s">
        <v>369</v>
      </c>
    </row>
    <row r="328" spans="9:9" hidden="1" x14ac:dyDescent="0.25">
      <c r="I328" s="17" t="s">
        <v>373</v>
      </c>
    </row>
    <row r="329" spans="9:9" hidden="1" x14ac:dyDescent="0.25">
      <c r="I329" s="17" t="s">
        <v>295</v>
      </c>
    </row>
    <row r="330" spans="9:9" hidden="1" x14ac:dyDescent="0.25">
      <c r="I330" s="17" t="s">
        <v>81</v>
      </c>
    </row>
    <row r="331" spans="9:9" hidden="1" x14ac:dyDescent="0.25">
      <c r="I331" s="17" t="s">
        <v>365</v>
      </c>
    </row>
    <row r="332" spans="9:9" hidden="1" x14ac:dyDescent="0.25">
      <c r="I332" s="17" t="s">
        <v>318</v>
      </c>
    </row>
    <row r="333" spans="9:9" hidden="1" x14ac:dyDescent="0.25">
      <c r="I333" s="17" t="s">
        <v>22</v>
      </c>
    </row>
    <row r="334" spans="9:9" hidden="1" x14ac:dyDescent="0.25">
      <c r="I334" s="17" t="s">
        <v>180</v>
      </c>
    </row>
    <row r="335" spans="9:9" hidden="1" x14ac:dyDescent="0.25">
      <c r="I335" s="17" t="s">
        <v>46</v>
      </c>
    </row>
    <row r="336" spans="9:9" hidden="1" x14ac:dyDescent="0.25">
      <c r="I336" s="17" t="s">
        <v>83</v>
      </c>
    </row>
    <row r="337" spans="9:9" hidden="1" x14ac:dyDescent="0.25">
      <c r="I337" s="17" t="s">
        <v>292</v>
      </c>
    </row>
    <row r="338" spans="9:9" hidden="1" x14ac:dyDescent="0.25">
      <c r="I338" s="17" t="s">
        <v>105</v>
      </c>
    </row>
    <row r="339" spans="9:9" hidden="1" x14ac:dyDescent="0.25">
      <c r="I339" s="17" t="s">
        <v>82</v>
      </c>
    </row>
    <row r="340" spans="9:9" hidden="1" x14ac:dyDescent="0.25">
      <c r="I340" s="17" t="s">
        <v>244</v>
      </c>
    </row>
    <row r="341" spans="9:9" hidden="1" x14ac:dyDescent="0.25">
      <c r="I341" s="17" t="s">
        <v>185</v>
      </c>
    </row>
    <row r="342" spans="9:9" hidden="1" x14ac:dyDescent="0.25">
      <c r="I342" s="17" t="s">
        <v>246</v>
      </c>
    </row>
    <row r="343" spans="9:9" hidden="1" x14ac:dyDescent="0.25">
      <c r="I343" s="17" t="s">
        <v>104</v>
      </c>
    </row>
    <row r="344" spans="9:9" hidden="1" x14ac:dyDescent="0.25">
      <c r="I344" s="17" t="s">
        <v>147</v>
      </c>
    </row>
    <row r="345" spans="9:9" hidden="1" x14ac:dyDescent="0.25">
      <c r="I345" s="17" t="s">
        <v>84</v>
      </c>
    </row>
    <row r="346" spans="9:9" hidden="1" x14ac:dyDescent="0.25">
      <c r="I346" s="17" t="s">
        <v>146</v>
      </c>
    </row>
    <row r="347" spans="9:9" hidden="1" x14ac:dyDescent="0.25">
      <c r="I347" s="17" t="s">
        <v>10</v>
      </c>
    </row>
    <row r="348" spans="9:9" hidden="1" x14ac:dyDescent="0.25">
      <c r="I348" s="17" t="s">
        <v>107</v>
      </c>
    </row>
    <row r="349" spans="9:9" hidden="1" x14ac:dyDescent="0.25">
      <c r="I349" s="17" t="s">
        <v>85</v>
      </c>
    </row>
    <row r="350" spans="9:9" hidden="1" x14ac:dyDescent="0.25">
      <c r="I350" s="17" t="s">
        <v>186</v>
      </c>
    </row>
    <row r="351" spans="9:9" hidden="1" x14ac:dyDescent="0.25">
      <c r="I351" s="17" t="s">
        <v>187</v>
      </c>
    </row>
    <row r="352" spans="9:9" hidden="1" x14ac:dyDescent="0.25">
      <c r="I352" s="17" t="s">
        <v>325</v>
      </c>
    </row>
    <row r="353" spans="9:9" hidden="1" x14ac:dyDescent="0.25">
      <c r="I353" s="17" t="s">
        <v>245</v>
      </c>
    </row>
    <row r="354" spans="9:9" hidden="1" x14ac:dyDescent="0.25">
      <c r="I354" s="17" t="s">
        <v>86</v>
      </c>
    </row>
    <row r="355" spans="9:9" hidden="1" x14ac:dyDescent="0.25">
      <c r="I355" s="17" t="s">
        <v>328</v>
      </c>
    </row>
    <row r="356" spans="9:9" hidden="1" x14ac:dyDescent="0.25">
      <c r="I356" s="17" t="s">
        <v>188</v>
      </c>
    </row>
    <row r="357" spans="9:9" hidden="1" x14ac:dyDescent="0.25">
      <c r="I357" s="17" t="s">
        <v>47</v>
      </c>
    </row>
    <row r="358" spans="9:9" hidden="1" x14ac:dyDescent="0.25"/>
    <row r="359" spans="9:9" hidden="1" x14ac:dyDescent="0.25"/>
    <row r="360" spans="9:9" hidden="1" x14ac:dyDescent="0.25"/>
    <row r="361" spans="9:9" hidden="1" x14ac:dyDescent="0.25"/>
    <row r="362" spans="9:9" hidden="1" x14ac:dyDescent="0.25"/>
    <row r="363" spans="9:9" hidden="1" x14ac:dyDescent="0.25"/>
    <row r="364" spans="9:9" hidden="1" x14ac:dyDescent="0.25"/>
    <row r="365" spans="9:9" hidden="1" x14ac:dyDescent="0.25"/>
    <row r="366" spans="9:9" hidden="1" x14ac:dyDescent="0.25"/>
    <row r="367" spans="9:9" hidden="1" x14ac:dyDescent="0.25"/>
    <row r="368" spans="9:9" hidden="1" x14ac:dyDescent="0.25"/>
    <row r="369" spans="9:9" hidden="1" x14ac:dyDescent="0.25"/>
    <row r="370" spans="9:9" hidden="1" x14ac:dyDescent="0.25"/>
    <row r="371" spans="9:9" hidden="1" x14ac:dyDescent="0.25"/>
    <row r="372" spans="9:9" hidden="1" x14ac:dyDescent="0.25"/>
    <row r="373" spans="9:9" hidden="1" x14ac:dyDescent="0.25"/>
    <row r="374" spans="9:9" hidden="1" x14ac:dyDescent="0.25"/>
    <row r="375" spans="9:9" hidden="1" x14ac:dyDescent="0.25"/>
    <row r="376" spans="9:9" hidden="1" x14ac:dyDescent="0.25"/>
    <row r="377" spans="9:9" hidden="1" x14ac:dyDescent="0.25"/>
    <row r="378" spans="9:9" hidden="1" x14ac:dyDescent="0.25"/>
    <row r="379" spans="9:9" hidden="1" x14ac:dyDescent="0.25"/>
    <row r="380" spans="9:9" hidden="1" x14ac:dyDescent="0.25"/>
    <row r="381" spans="9:9" hidden="1" x14ac:dyDescent="0.25"/>
    <row r="382" spans="9:9" hidden="1" x14ac:dyDescent="0.25"/>
    <row r="383" spans="9:9" hidden="1" x14ac:dyDescent="0.25"/>
    <row r="384" spans="9:9" hidden="1" x14ac:dyDescent="0.25">
      <c r="I384" s="17"/>
    </row>
    <row r="385" spans="9:9" hidden="1" x14ac:dyDescent="0.25">
      <c r="I385" s="17"/>
    </row>
    <row r="386" spans="9:9" hidden="1" x14ac:dyDescent="0.25">
      <c r="I386" s="17"/>
    </row>
    <row r="387" spans="9:9" hidden="1" x14ac:dyDescent="0.25">
      <c r="I387" s="17"/>
    </row>
    <row r="388" spans="9:9" hidden="1" x14ac:dyDescent="0.25">
      <c r="I388" s="17"/>
    </row>
    <row r="389" spans="9:9" hidden="1" x14ac:dyDescent="0.25">
      <c r="I389" s="17"/>
    </row>
    <row r="390" spans="9:9" hidden="1" x14ac:dyDescent="0.25">
      <c r="I390" s="17"/>
    </row>
    <row r="391" spans="9:9" hidden="1" x14ac:dyDescent="0.25">
      <c r="I391" s="17"/>
    </row>
    <row r="392" spans="9:9" hidden="1" x14ac:dyDescent="0.25">
      <c r="I392" s="17"/>
    </row>
    <row r="393" spans="9:9" hidden="1" x14ac:dyDescent="0.25">
      <c r="I393" s="13"/>
    </row>
    <row r="394" spans="9:9" hidden="1" x14ac:dyDescent="0.25">
      <c r="I394" s="13"/>
    </row>
    <row r="395" spans="9:9" hidden="1" x14ac:dyDescent="0.25">
      <c r="I395" s="13"/>
    </row>
    <row r="396" spans="9:9" hidden="1" x14ac:dyDescent="0.25">
      <c r="I396" s="13"/>
    </row>
    <row r="397" spans="9:9" hidden="1" x14ac:dyDescent="0.25">
      <c r="I397" s="13"/>
    </row>
    <row r="398" spans="9:9" hidden="1" x14ac:dyDescent="0.25">
      <c r="I398" s="13"/>
    </row>
    <row r="399" spans="9:9" hidden="1" x14ac:dyDescent="0.25">
      <c r="I399" s="13"/>
    </row>
    <row r="400" spans="9:9" hidden="1" x14ac:dyDescent="0.25">
      <c r="I400" s="13"/>
    </row>
    <row r="401" spans="9:9" hidden="1" x14ac:dyDescent="0.25">
      <c r="I401" s="13"/>
    </row>
    <row r="402" spans="9:9" hidden="1" x14ac:dyDescent="0.25">
      <c r="I402" s="13"/>
    </row>
    <row r="403" spans="9:9" hidden="1" x14ac:dyDescent="0.25">
      <c r="I403" s="13"/>
    </row>
    <row r="404" spans="9:9" hidden="1" x14ac:dyDescent="0.25">
      <c r="I404" s="13"/>
    </row>
    <row r="405" spans="9:9" hidden="1" x14ac:dyDescent="0.25">
      <c r="I405" s="13"/>
    </row>
  </sheetData>
  <sortState ref="I3:I357">
    <sortCondition ref="I3"/>
  </sortState>
  <dataConsolidate/>
  <dataValidations count="2">
    <dataValidation type="list" allowBlank="1" showErrorMessage="1" error="Dit is geen geldige gemeente. Maak uw keuze uit de lijst." sqref="D2">
      <formula1>$I$2:$I$357</formula1>
    </dataValidation>
    <dataValidation type="list" allowBlank="1" showInputMessage="1" showErrorMessage="1" sqref="I3:I357">
      <formula1>Selecteer_uw_gemeente</formula1>
    </dataValidation>
  </dataValidations>
  <pageMargins left="0.70866141732283472" right="0.70866141732283472" top="0.74803149606299213" bottom="0.74803149606299213" header="0.31496062992125984" footer="0.31496062992125984"/>
  <pageSetup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9"/>
  <sheetViews>
    <sheetView zoomScaleNormal="100" workbookViewId="0">
      <selection activeCell="A17" sqref="A17:IV39"/>
    </sheetView>
  </sheetViews>
  <sheetFormatPr defaultColWidth="0" defaultRowHeight="15" zeroHeight="1" x14ac:dyDescent="0.25"/>
  <cols>
    <col min="1" max="9" width="9.140625" customWidth="1"/>
    <col min="10" max="255" width="0" hidden="1" customWidth="1"/>
    <col min="256" max="16384" width="10.85546875" hidden="1"/>
  </cols>
  <sheetData>
    <row r="1" ht="36" customHeight="1" x14ac:dyDescent="0.25"/>
    <row r="2" ht="36" customHeight="1" x14ac:dyDescent="0.25"/>
    <row r="3" ht="36" customHeight="1" x14ac:dyDescent="0.25"/>
    <row r="4" ht="36" customHeight="1" x14ac:dyDescent="0.25"/>
    <row r="5" ht="36" customHeight="1" x14ac:dyDescent="0.25"/>
    <row r="6" ht="36" customHeight="1" x14ac:dyDescent="0.25"/>
    <row r="7" ht="36" customHeight="1" x14ac:dyDescent="0.25"/>
    <row r="8" ht="36" customHeight="1" x14ac:dyDescent="0.25"/>
    <row r="9" ht="36" customHeight="1" x14ac:dyDescent="0.25"/>
    <row r="10" ht="36" customHeight="1" x14ac:dyDescent="0.25"/>
    <row r="11" ht="36" customHeight="1" x14ac:dyDescent="0.25"/>
    <row r="12" ht="36" customHeight="1" x14ac:dyDescent="0.25"/>
    <row r="13" ht="36" customHeight="1" x14ac:dyDescent="0.25"/>
    <row r="14" ht="36" customHeight="1" x14ac:dyDescent="0.25"/>
    <row r="15" ht="36" customHeight="1" x14ac:dyDescent="0.25"/>
    <row r="16" ht="36" customHeight="1" x14ac:dyDescent="0.25"/>
    <row r="17" ht="36" hidden="1" customHeight="1" x14ac:dyDescent="0.25"/>
    <row r="18" ht="36" hidden="1" customHeight="1" x14ac:dyDescent="0.25"/>
    <row r="19" ht="36" hidden="1" customHeight="1" x14ac:dyDescent="0.25"/>
    <row r="20" ht="36" hidden="1" customHeight="1" x14ac:dyDescent="0.25"/>
    <row r="21" ht="36" hidden="1" customHeight="1" x14ac:dyDescent="0.25"/>
    <row r="22" ht="36" hidden="1" customHeight="1" x14ac:dyDescent="0.25"/>
    <row r="23" ht="36" hidden="1" customHeight="1" x14ac:dyDescent="0.25"/>
    <row r="24" ht="36" hidden="1" customHeight="1" x14ac:dyDescent="0.25"/>
    <row r="25" ht="36" hidden="1" customHeight="1" x14ac:dyDescent="0.25"/>
    <row r="26" ht="36" hidden="1" customHeight="1" x14ac:dyDescent="0.25"/>
    <row r="27" ht="36" hidden="1" customHeight="1" x14ac:dyDescent="0.25"/>
    <row r="28" ht="36" hidden="1" customHeight="1" x14ac:dyDescent="0.25"/>
    <row r="29" ht="36" hidden="1" customHeight="1" x14ac:dyDescent="0.25"/>
    <row r="30" ht="36" hidden="1" customHeight="1" x14ac:dyDescent="0.25"/>
    <row r="31" ht="36" hidden="1" customHeight="1" x14ac:dyDescent="0.25"/>
    <row r="32" ht="36" hidden="1" customHeight="1" x14ac:dyDescent="0.25"/>
    <row r="33" ht="36" hidden="1" customHeight="1" x14ac:dyDescent="0.25"/>
    <row r="34" ht="36" hidden="1" customHeight="1" x14ac:dyDescent="0.25"/>
    <row r="35" ht="36" hidden="1" customHeight="1" x14ac:dyDescent="0.25"/>
    <row r="36" ht="36" hidden="1" customHeight="1" x14ac:dyDescent="0.25"/>
    <row r="37" ht="36" hidden="1" customHeight="1" x14ac:dyDescent="0.25"/>
    <row r="38" ht="36" hidden="1" customHeight="1" x14ac:dyDescent="0.25"/>
    <row r="39" ht="36" hidden="1" customHeight="1" x14ac:dyDescent="0.25"/>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D18" sqref="D18"/>
    </sheetView>
  </sheetViews>
  <sheetFormatPr defaultColWidth="0" defaultRowHeight="15" zeroHeight="1" x14ac:dyDescent="0.25"/>
  <cols>
    <col min="1" max="1" width="3.5703125" style="23" customWidth="1"/>
    <col min="2" max="2" width="53.28515625" style="23" customWidth="1"/>
    <col min="3" max="3" width="3.7109375" style="26" customWidth="1"/>
    <col min="4" max="4" width="15.28515625" style="27" customWidth="1"/>
    <col min="5" max="5" width="16.7109375" style="27" customWidth="1"/>
    <col min="6" max="6" width="10.85546875" style="23" customWidth="1"/>
    <col min="7" max="7" width="15.7109375" style="23" hidden="1" customWidth="1"/>
    <col min="8" max="8" width="10.85546875" style="24" hidden="1" customWidth="1"/>
    <col min="9" max="10" width="10.85546875" style="23" hidden="1" customWidth="1"/>
    <col min="11" max="11" width="10.140625" style="23" hidden="1" customWidth="1"/>
    <col min="12" max="16384" width="9.140625" style="23" hidden="1"/>
  </cols>
  <sheetData>
    <row r="1" spans="2:8" x14ac:dyDescent="0.25">
      <c r="B1" s="25" t="s">
        <v>376</v>
      </c>
    </row>
    <row r="2" spans="2:8" x14ac:dyDescent="0.25"/>
    <row r="3" spans="2:8" x14ac:dyDescent="0.25">
      <c r="B3" s="23" t="str">
        <f>"Gemeente:              "&amp;H3</f>
        <v>Gemeente:              n.v.t.</v>
      </c>
      <c r="H3" s="24" t="str">
        <f>IF(Start!D2="Selecteer uw gemeente","n.v.t.",Start!D2)</f>
        <v>n.v.t.</v>
      </c>
    </row>
    <row r="4" spans="2:8" x14ac:dyDescent="0.25">
      <c r="B4" s="23" t="str">
        <f>"Gemeentecode:    "&amp;H4</f>
        <v>Gemeentecode:    n.v.t.</v>
      </c>
      <c r="H4" s="24" t="str">
        <f>IF(H3="n.v.t.","n.v.t.",Start!D4)</f>
        <v>n.v.t.</v>
      </c>
    </row>
    <row r="5" spans="2:8" x14ac:dyDescent="0.25">
      <c r="B5" s="28" t="str">
        <f>IF(Start!D4="n.v.t.","Selecteer eerst uw gemeente op het tabblad Start","")</f>
        <v>Selecteer eerst uw gemeente op het tabblad Start</v>
      </c>
    </row>
    <row r="6" spans="2:8" ht="15.75" thickBot="1" x14ac:dyDescent="0.3"/>
    <row r="7" spans="2:8" ht="15.75" thickTop="1" x14ac:dyDescent="0.25">
      <c r="B7" s="29" t="s">
        <v>377</v>
      </c>
      <c r="C7" s="30"/>
      <c r="D7" s="31"/>
      <c r="E7" s="32"/>
    </row>
    <row r="8" spans="2:8" x14ac:dyDescent="0.25">
      <c r="B8" s="33"/>
      <c r="C8" s="34"/>
      <c r="D8" s="35"/>
      <c r="E8" s="36"/>
    </row>
    <row r="9" spans="2:8" x14ac:dyDescent="0.25">
      <c r="B9" s="33" t="s">
        <v>355</v>
      </c>
      <c r="C9" s="34" t="s">
        <v>340</v>
      </c>
      <c r="D9" s="37">
        <v>6111663009</v>
      </c>
      <c r="E9" s="36" t="s">
        <v>341</v>
      </c>
    </row>
    <row r="10" spans="2:8" x14ac:dyDescent="0.25">
      <c r="B10" s="33" t="s">
        <v>381</v>
      </c>
      <c r="C10" s="34" t="s">
        <v>340</v>
      </c>
      <c r="D10" s="37">
        <v>5964787902</v>
      </c>
      <c r="E10" s="36" t="s">
        <v>342</v>
      </c>
    </row>
    <row r="11" spans="2:8" x14ac:dyDescent="0.25">
      <c r="B11" s="33" t="s">
        <v>344</v>
      </c>
      <c r="C11" s="34" t="s">
        <v>340</v>
      </c>
      <c r="D11" s="38" t="str">
        <f>IF(ISERROR(VLOOKUP(H$4,Data!$A$2:$G$356,H11,FALSE)),"n.v.t.",VLOOKUP(H$4,Data!$A$2:$G$356,H11,FALSE))</f>
        <v>n.v.t.</v>
      </c>
      <c r="E11" s="36" t="s">
        <v>343</v>
      </c>
      <c r="H11" s="24">
        <v>3</v>
      </c>
    </row>
    <row r="12" spans="2:8" ht="15.75" thickBot="1" x14ac:dyDescent="0.3">
      <c r="B12" s="39" t="s">
        <v>380</v>
      </c>
      <c r="C12" s="40" t="s">
        <v>340</v>
      </c>
      <c r="D12" s="41" t="str">
        <f>IF(ISERROR(VLOOKUP(H$4,Data!$A$2:$G$356,H12,FALSE)),"n.v.t.",VLOOKUP(H$4,Data!$A$2:$G$356,H12,FALSE))</f>
        <v>n.v.t.</v>
      </c>
      <c r="E12" s="42" t="s">
        <v>361</v>
      </c>
      <c r="G12" s="43"/>
      <c r="H12" s="24">
        <v>4</v>
      </c>
    </row>
    <row r="13" spans="2:8" ht="15.75" thickTop="1" x14ac:dyDescent="0.25"/>
    <row r="14" spans="2:8" ht="15.75" thickBot="1" x14ac:dyDescent="0.3"/>
    <row r="15" spans="2:8" ht="15.75" thickTop="1" x14ac:dyDescent="0.25">
      <c r="B15" s="29" t="s">
        <v>378</v>
      </c>
      <c r="C15" s="30"/>
      <c r="D15" s="31"/>
      <c r="E15" s="32"/>
    </row>
    <row r="16" spans="2:8" x14ac:dyDescent="0.25">
      <c r="B16" s="45"/>
      <c r="C16" s="23"/>
      <c r="D16" s="23"/>
      <c r="E16" s="44"/>
    </row>
    <row r="17" spans="2:8" x14ac:dyDescent="0.25">
      <c r="B17" s="33" t="s">
        <v>348</v>
      </c>
      <c r="C17" s="34" t="s">
        <v>340</v>
      </c>
      <c r="D17" s="37">
        <v>3810916</v>
      </c>
      <c r="E17" s="36" t="s">
        <v>341</v>
      </c>
    </row>
    <row r="18" spans="2:8" x14ac:dyDescent="0.25">
      <c r="B18" s="33" t="s">
        <v>349</v>
      </c>
      <c r="C18" s="34" t="s">
        <v>340</v>
      </c>
      <c r="D18" s="37">
        <v>3810916</v>
      </c>
      <c r="E18" s="36" t="s">
        <v>342</v>
      </c>
    </row>
    <row r="19" spans="2:8" x14ac:dyDescent="0.25">
      <c r="B19" s="33" t="s">
        <v>350</v>
      </c>
      <c r="C19" s="34" t="s">
        <v>340</v>
      </c>
      <c r="D19" s="38" t="str">
        <f>IF(ISERROR(VLOOKUP(H$4,Data!$A$2:$G$356,H19,FALSE)),"n.v.t.",VLOOKUP(H$4,Data!$A$2:$G$356,H19,FALSE))</f>
        <v>n.v.t.</v>
      </c>
      <c r="E19" s="36" t="s">
        <v>343</v>
      </c>
      <c r="H19" s="24">
        <v>5</v>
      </c>
    </row>
    <row r="20" spans="2:8" ht="15.75" thickBot="1" x14ac:dyDescent="0.3">
      <c r="B20" s="39" t="s">
        <v>379</v>
      </c>
      <c r="C20" s="40" t="s">
        <v>340</v>
      </c>
      <c r="D20" s="41" t="str">
        <f>IF(ISERROR(VLOOKUP(H$4,Data!$A$2:$G$356,H20,FALSE)),"n.v.t.",VLOOKUP(H$4,Data!$A$2:$G$356,H20,FALSE))</f>
        <v>n.v.t.</v>
      </c>
      <c r="E20" s="42" t="s">
        <v>351</v>
      </c>
      <c r="H20" s="24">
        <v>6</v>
      </c>
    </row>
    <row r="21" spans="2:8" ht="15.75" thickTop="1" x14ac:dyDescent="0.25"/>
    <row r="22" spans="2:8" x14ac:dyDescent="0.25"/>
    <row r="23" spans="2:8" x14ac:dyDescent="0.25"/>
    <row r="24" spans="2:8" x14ac:dyDescent="0.25"/>
    <row r="25" spans="2:8" x14ac:dyDescent="0.25"/>
    <row r="26" spans="2:8" x14ac:dyDescent="0.25"/>
    <row r="27" spans="2:8" x14ac:dyDescent="0.25"/>
    <row r="28" spans="2:8" x14ac:dyDescent="0.25"/>
    <row r="29" spans="2:8" x14ac:dyDescent="0.25"/>
    <row r="30" spans="2:8" x14ac:dyDescent="0.25"/>
    <row r="31" spans="2:8" x14ac:dyDescent="0.25"/>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57"/>
  <sheetViews>
    <sheetView zoomScaleNormal="100" workbookViewId="0">
      <selection activeCell="B2" sqref="B2"/>
    </sheetView>
  </sheetViews>
  <sheetFormatPr defaultRowHeight="15" x14ac:dyDescent="0.25"/>
  <cols>
    <col min="1" max="1" width="7.7109375" style="11" bestFit="1" customWidth="1"/>
    <col min="2" max="2" width="25.140625" style="11" bestFit="1" customWidth="1"/>
    <col min="3" max="3" width="16.5703125" style="11" bestFit="1" customWidth="1"/>
    <col min="4" max="4" width="11.42578125" style="11" bestFit="1" customWidth="1"/>
    <col min="5" max="5" width="10.140625" style="11" bestFit="1" customWidth="1"/>
    <col min="6" max="6" width="10.140625" style="11" customWidth="1"/>
    <col min="7" max="16384" width="9.140625" style="12"/>
  </cols>
  <sheetData>
    <row r="1" spans="1:7" s="8" customFormat="1" x14ac:dyDescent="0.25">
      <c r="A1" s="18" t="s">
        <v>337</v>
      </c>
      <c r="B1" s="18" t="s">
        <v>338</v>
      </c>
      <c r="C1" s="16" t="s">
        <v>362</v>
      </c>
      <c r="D1" s="16" t="s">
        <v>363</v>
      </c>
      <c r="E1" s="20" t="s">
        <v>359</v>
      </c>
      <c r="F1" s="21" t="s">
        <v>360</v>
      </c>
      <c r="G1" s="9" t="s">
        <v>339</v>
      </c>
    </row>
    <row r="2" spans="1:7" s="8" customFormat="1" x14ac:dyDescent="0.25">
      <c r="A2" s="14">
        <v>3</v>
      </c>
      <c r="B2" s="14" t="s">
        <v>3</v>
      </c>
      <c r="C2" s="19">
        <v>6275659</v>
      </c>
      <c r="D2" s="46">
        <v>6124843</v>
      </c>
      <c r="E2" s="22">
        <v>268</v>
      </c>
      <c r="F2" s="22">
        <v>268</v>
      </c>
      <c r="G2" s="10">
        <f>A2</f>
        <v>3</v>
      </c>
    </row>
    <row r="3" spans="1:7" s="8" customFormat="1" x14ac:dyDescent="0.25">
      <c r="A3" s="14">
        <v>10</v>
      </c>
      <c r="B3" s="14" t="s">
        <v>4</v>
      </c>
      <c r="C3" s="19">
        <v>13761078</v>
      </c>
      <c r="D3" s="46">
        <v>13430373</v>
      </c>
      <c r="E3" s="22">
        <v>920</v>
      </c>
      <c r="F3" s="22">
        <v>920</v>
      </c>
      <c r="G3" s="10">
        <f t="shared" ref="G3:G66" si="0">A3</f>
        <v>10</v>
      </c>
    </row>
    <row r="4" spans="1:7" s="8" customFormat="1" x14ac:dyDescent="0.25">
      <c r="A4" s="14">
        <v>14</v>
      </c>
      <c r="B4" s="14" t="s">
        <v>5</v>
      </c>
      <c r="C4" s="19">
        <v>148742032</v>
      </c>
      <c r="D4" s="46">
        <v>145167473</v>
      </c>
      <c r="E4" s="22">
        <v>95953</v>
      </c>
      <c r="F4" s="22">
        <v>95953</v>
      </c>
      <c r="G4" s="10">
        <f t="shared" si="0"/>
        <v>14</v>
      </c>
    </row>
    <row r="5" spans="1:7" s="8" customFormat="1" x14ac:dyDescent="0.25">
      <c r="A5" s="14">
        <v>24</v>
      </c>
      <c r="B5" s="14" t="s">
        <v>6</v>
      </c>
      <c r="C5" s="19">
        <v>3146294</v>
      </c>
      <c r="D5" s="46">
        <v>3070683</v>
      </c>
      <c r="E5" s="22">
        <v>506</v>
      </c>
      <c r="F5" s="22">
        <v>506</v>
      </c>
      <c r="G5" s="10">
        <f t="shared" si="0"/>
        <v>24</v>
      </c>
    </row>
    <row r="6" spans="1:7" s="8" customFormat="1" x14ac:dyDescent="0.25">
      <c r="A6" s="14">
        <v>34</v>
      </c>
      <c r="B6" s="14" t="s">
        <v>7</v>
      </c>
      <c r="C6" s="19">
        <v>86519875</v>
      </c>
      <c r="D6" s="46">
        <v>84440635</v>
      </c>
      <c r="E6" s="22">
        <v>119034</v>
      </c>
      <c r="F6" s="22">
        <v>119034</v>
      </c>
      <c r="G6" s="10">
        <f t="shared" si="0"/>
        <v>34</v>
      </c>
    </row>
    <row r="7" spans="1:7" s="8" customFormat="1" x14ac:dyDescent="0.25">
      <c r="A7" s="14">
        <v>37</v>
      </c>
      <c r="B7" s="14" t="s">
        <v>8</v>
      </c>
      <c r="C7" s="19">
        <v>13729409</v>
      </c>
      <c r="D7" s="46">
        <v>13399465</v>
      </c>
      <c r="E7" s="22">
        <v>11724</v>
      </c>
      <c r="F7" s="22">
        <v>11724</v>
      </c>
      <c r="G7" s="10">
        <f t="shared" si="0"/>
        <v>37</v>
      </c>
    </row>
    <row r="8" spans="1:7" s="8" customFormat="1" x14ac:dyDescent="0.25">
      <c r="A8" s="14">
        <v>47</v>
      </c>
      <c r="B8" s="14" t="s">
        <v>9</v>
      </c>
      <c r="C8" s="19">
        <v>12718888</v>
      </c>
      <c r="D8" s="46">
        <v>12413229</v>
      </c>
      <c r="E8" s="22">
        <v>20610</v>
      </c>
      <c r="F8" s="22">
        <v>20610</v>
      </c>
      <c r="G8" s="10">
        <f t="shared" si="0"/>
        <v>47</v>
      </c>
    </row>
    <row r="9" spans="1:7" s="8" customFormat="1" x14ac:dyDescent="0.25">
      <c r="A9" s="14">
        <v>50</v>
      </c>
      <c r="B9" s="14" t="s">
        <v>10</v>
      </c>
      <c r="C9" s="19">
        <v>4649840</v>
      </c>
      <c r="D9" s="46">
        <v>4538095</v>
      </c>
      <c r="E9" s="22">
        <v>10769</v>
      </c>
      <c r="F9" s="22">
        <v>10769</v>
      </c>
      <c r="G9" s="10">
        <f t="shared" si="0"/>
        <v>50</v>
      </c>
    </row>
    <row r="10" spans="1:7" s="8" customFormat="1" x14ac:dyDescent="0.25">
      <c r="A10" s="14">
        <v>59</v>
      </c>
      <c r="B10" s="14" t="s">
        <v>11</v>
      </c>
      <c r="C10" s="19">
        <v>9763192</v>
      </c>
      <c r="D10" s="46">
        <v>9528564</v>
      </c>
      <c r="E10" s="22">
        <v>7612</v>
      </c>
      <c r="F10" s="22">
        <v>7612</v>
      </c>
      <c r="G10" s="10">
        <f t="shared" si="0"/>
        <v>59</v>
      </c>
    </row>
    <row r="11" spans="1:7" s="8" customFormat="1" x14ac:dyDescent="0.25">
      <c r="A11" s="14">
        <v>60</v>
      </c>
      <c r="B11" s="14" t="s">
        <v>12</v>
      </c>
      <c r="C11" s="19">
        <v>174057</v>
      </c>
      <c r="D11" s="46">
        <v>169874</v>
      </c>
      <c r="E11" s="22">
        <v>0</v>
      </c>
      <c r="F11" s="22">
        <v>0</v>
      </c>
      <c r="G11" s="10">
        <f t="shared" si="0"/>
        <v>60</v>
      </c>
    </row>
    <row r="12" spans="1:7" s="8" customFormat="1" x14ac:dyDescent="0.25">
      <c r="A12" s="14">
        <v>72</v>
      </c>
      <c r="B12" s="14" t="s">
        <v>13</v>
      </c>
      <c r="C12" s="19">
        <v>7504216</v>
      </c>
      <c r="D12" s="46">
        <v>7323875</v>
      </c>
      <c r="E12" s="22">
        <v>3525</v>
      </c>
      <c r="F12" s="22">
        <v>3525</v>
      </c>
      <c r="G12" s="10">
        <f t="shared" si="0"/>
        <v>72</v>
      </c>
    </row>
    <row r="13" spans="1:7" s="8" customFormat="1" x14ac:dyDescent="0.25">
      <c r="A13" s="14">
        <v>74</v>
      </c>
      <c r="B13" s="14" t="s">
        <v>14</v>
      </c>
      <c r="C13" s="19">
        <v>18893597</v>
      </c>
      <c r="D13" s="46">
        <v>18439547</v>
      </c>
      <c r="E13" s="22">
        <v>23635</v>
      </c>
      <c r="F13" s="22">
        <v>23635</v>
      </c>
      <c r="G13" s="10">
        <f t="shared" si="0"/>
        <v>74</v>
      </c>
    </row>
    <row r="14" spans="1:7" s="8" customFormat="1" x14ac:dyDescent="0.25">
      <c r="A14" s="14">
        <v>80</v>
      </c>
      <c r="B14" s="14" t="s">
        <v>15</v>
      </c>
      <c r="C14" s="19">
        <v>76555550</v>
      </c>
      <c r="D14" s="46">
        <v>74715772</v>
      </c>
      <c r="E14" s="22">
        <v>51533</v>
      </c>
      <c r="F14" s="22">
        <v>51533</v>
      </c>
      <c r="G14" s="10">
        <f t="shared" si="0"/>
        <v>80</v>
      </c>
    </row>
    <row r="15" spans="1:7" s="8" customFormat="1" x14ac:dyDescent="0.25">
      <c r="A15" s="14">
        <v>85</v>
      </c>
      <c r="B15" s="14" t="s">
        <v>16</v>
      </c>
      <c r="C15" s="19">
        <v>8295684</v>
      </c>
      <c r="D15" s="46">
        <v>8096323</v>
      </c>
      <c r="E15" s="22">
        <v>5295</v>
      </c>
      <c r="F15" s="22">
        <v>5295</v>
      </c>
      <c r="G15" s="10">
        <f t="shared" si="0"/>
        <v>85</v>
      </c>
    </row>
    <row r="16" spans="1:7" s="8" customFormat="1" x14ac:dyDescent="0.25">
      <c r="A16" s="14">
        <v>86</v>
      </c>
      <c r="B16" s="14" t="s">
        <v>17</v>
      </c>
      <c r="C16" s="19">
        <v>8133833</v>
      </c>
      <c r="D16" s="46">
        <v>7938362</v>
      </c>
      <c r="E16" s="22">
        <v>2783</v>
      </c>
      <c r="F16" s="22">
        <v>2783</v>
      </c>
      <c r="G16" s="10">
        <f t="shared" si="0"/>
        <v>86</v>
      </c>
    </row>
    <row r="17" spans="1:7" s="8" customFormat="1" x14ac:dyDescent="0.25">
      <c r="A17" s="14">
        <v>88</v>
      </c>
      <c r="B17" s="14" t="s">
        <v>18</v>
      </c>
      <c r="C17" s="19">
        <v>145745</v>
      </c>
      <c r="D17" s="46">
        <v>142243</v>
      </c>
      <c r="E17" s="22">
        <v>0</v>
      </c>
      <c r="F17" s="22">
        <v>0</v>
      </c>
      <c r="G17" s="10">
        <f t="shared" si="0"/>
        <v>88</v>
      </c>
    </row>
    <row r="18" spans="1:7" s="8" customFormat="1" x14ac:dyDescent="0.25">
      <c r="A18" s="14">
        <v>90</v>
      </c>
      <c r="B18" s="14" t="s">
        <v>19</v>
      </c>
      <c r="C18" s="19">
        <v>25459947</v>
      </c>
      <c r="D18" s="46">
        <v>24848095</v>
      </c>
      <c r="E18" s="22">
        <v>11091</v>
      </c>
      <c r="F18" s="22">
        <v>11091</v>
      </c>
      <c r="G18" s="10">
        <f t="shared" si="0"/>
        <v>90</v>
      </c>
    </row>
    <row r="19" spans="1:7" s="8" customFormat="1" x14ac:dyDescent="0.25">
      <c r="A19" s="14">
        <v>93</v>
      </c>
      <c r="B19" s="14" t="s">
        <v>20</v>
      </c>
      <c r="C19" s="19">
        <v>336752</v>
      </c>
      <c r="D19" s="46">
        <v>328659</v>
      </c>
      <c r="E19" s="22">
        <v>273</v>
      </c>
      <c r="F19" s="22">
        <v>273</v>
      </c>
      <c r="G19" s="10">
        <f t="shared" si="0"/>
        <v>93</v>
      </c>
    </row>
    <row r="20" spans="1:7" s="8" customFormat="1" x14ac:dyDescent="0.25">
      <c r="A20" s="14">
        <v>96</v>
      </c>
      <c r="B20" s="14" t="s">
        <v>21</v>
      </c>
      <c r="C20" s="19">
        <v>136949</v>
      </c>
      <c r="D20" s="46">
        <v>133658</v>
      </c>
      <c r="E20" s="22">
        <v>0</v>
      </c>
      <c r="F20" s="22">
        <v>0</v>
      </c>
      <c r="G20" s="10">
        <f t="shared" si="0"/>
        <v>96</v>
      </c>
    </row>
    <row r="21" spans="1:7" s="8" customFormat="1" x14ac:dyDescent="0.25">
      <c r="A21" s="14">
        <v>98</v>
      </c>
      <c r="B21" s="14" t="s">
        <v>22</v>
      </c>
      <c r="C21" s="19">
        <v>7090485</v>
      </c>
      <c r="D21" s="46">
        <v>6920087</v>
      </c>
      <c r="E21" s="22">
        <v>6297</v>
      </c>
      <c r="F21" s="22">
        <v>6297</v>
      </c>
      <c r="G21" s="10">
        <f t="shared" si="0"/>
        <v>98</v>
      </c>
    </row>
    <row r="22" spans="1:7" s="8" customFormat="1" x14ac:dyDescent="0.25">
      <c r="A22" s="14">
        <v>106</v>
      </c>
      <c r="B22" s="14" t="s">
        <v>23</v>
      </c>
      <c r="C22" s="19">
        <v>28467531</v>
      </c>
      <c r="D22" s="46">
        <v>27783401</v>
      </c>
      <c r="E22" s="22">
        <v>37146</v>
      </c>
      <c r="F22" s="22">
        <v>37146</v>
      </c>
      <c r="G22" s="10">
        <f t="shared" si="0"/>
        <v>106</v>
      </c>
    </row>
    <row r="23" spans="1:7" s="8" customFormat="1" x14ac:dyDescent="0.25">
      <c r="A23" s="14">
        <v>109</v>
      </c>
      <c r="B23" s="14" t="s">
        <v>24</v>
      </c>
      <c r="C23" s="19">
        <v>11844648</v>
      </c>
      <c r="D23" s="46">
        <v>11559998</v>
      </c>
      <c r="E23" s="22">
        <v>13933</v>
      </c>
      <c r="F23" s="22">
        <v>13933</v>
      </c>
      <c r="G23" s="10">
        <f t="shared" si="0"/>
        <v>109</v>
      </c>
    </row>
    <row r="24" spans="1:7" s="8" customFormat="1" x14ac:dyDescent="0.25">
      <c r="A24" s="14">
        <v>114</v>
      </c>
      <c r="B24" s="14" t="s">
        <v>25</v>
      </c>
      <c r="C24" s="19">
        <v>53200797</v>
      </c>
      <c r="D24" s="46">
        <v>51922279</v>
      </c>
      <c r="E24" s="22">
        <v>65731</v>
      </c>
      <c r="F24" s="22">
        <v>65731</v>
      </c>
      <c r="G24" s="10">
        <f t="shared" si="0"/>
        <v>114</v>
      </c>
    </row>
    <row r="25" spans="1:7" s="8" customFormat="1" x14ac:dyDescent="0.25">
      <c r="A25" s="14">
        <v>118</v>
      </c>
      <c r="B25" s="14" t="s">
        <v>26</v>
      </c>
      <c r="C25" s="19">
        <v>19918527</v>
      </c>
      <c r="D25" s="46">
        <v>19439846</v>
      </c>
      <c r="E25" s="22">
        <v>18832</v>
      </c>
      <c r="F25" s="22">
        <v>18832</v>
      </c>
      <c r="G25" s="10">
        <f t="shared" si="0"/>
        <v>118</v>
      </c>
    </row>
    <row r="26" spans="1:7" s="8" customFormat="1" x14ac:dyDescent="0.25">
      <c r="A26" s="14">
        <v>119</v>
      </c>
      <c r="B26" s="14" t="s">
        <v>27</v>
      </c>
      <c r="C26" s="19">
        <v>11060897</v>
      </c>
      <c r="D26" s="46">
        <v>10795082</v>
      </c>
      <c r="E26" s="22">
        <v>10990</v>
      </c>
      <c r="F26" s="22">
        <v>10990</v>
      </c>
      <c r="G26" s="10">
        <f t="shared" si="0"/>
        <v>119</v>
      </c>
    </row>
    <row r="27" spans="1:7" s="8" customFormat="1" x14ac:dyDescent="0.25">
      <c r="A27" s="14">
        <v>141</v>
      </c>
      <c r="B27" s="14" t="s">
        <v>28</v>
      </c>
      <c r="C27" s="19">
        <v>37035363</v>
      </c>
      <c r="D27" s="46">
        <v>36145331</v>
      </c>
      <c r="E27" s="22">
        <v>48839</v>
      </c>
      <c r="F27" s="22">
        <v>48839</v>
      </c>
      <c r="G27" s="10">
        <f t="shared" si="0"/>
        <v>141</v>
      </c>
    </row>
    <row r="28" spans="1:7" s="8" customFormat="1" x14ac:dyDescent="0.25">
      <c r="A28" s="14">
        <v>147</v>
      </c>
      <c r="B28" s="14" t="s">
        <v>29</v>
      </c>
      <c r="C28" s="19">
        <v>4469799</v>
      </c>
      <c r="D28" s="46">
        <v>4362381</v>
      </c>
      <c r="E28" s="22">
        <v>7226</v>
      </c>
      <c r="F28" s="22">
        <v>7226</v>
      </c>
      <c r="G28" s="10">
        <f t="shared" si="0"/>
        <v>147</v>
      </c>
    </row>
    <row r="29" spans="1:7" s="8" customFormat="1" x14ac:dyDescent="0.25">
      <c r="A29" s="14">
        <v>148</v>
      </c>
      <c r="B29" s="14" t="s">
        <v>30</v>
      </c>
      <c r="C29" s="19">
        <v>3432859</v>
      </c>
      <c r="D29" s="46">
        <v>3350361</v>
      </c>
      <c r="E29" s="22">
        <v>4691</v>
      </c>
      <c r="F29" s="22">
        <v>4691</v>
      </c>
      <c r="G29" s="10">
        <f t="shared" si="0"/>
        <v>148</v>
      </c>
    </row>
    <row r="30" spans="1:7" s="8" customFormat="1" x14ac:dyDescent="0.25">
      <c r="A30" s="14">
        <v>150</v>
      </c>
      <c r="B30" s="14" t="s">
        <v>31</v>
      </c>
      <c r="C30" s="19">
        <v>38060913</v>
      </c>
      <c r="D30" s="46">
        <v>37146235</v>
      </c>
      <c r="E30" s="22">
        <v>12121</v>
      </c>
      <c r="F30" s="22">
        <v>12121</v>
      </c>
      <c r="G30" s="10">
        <f t="shared" si="0"/>
        <v>150</v>
      </c>
    </row>
    <row r="31" spans="1:7" s="8" customFormat="1" x14ac:dyDescent="0.25">
      <c r="A31" s="14">
        <v>153</v>
      </c>
      <c r="B31" s="14" t="s">
        <v>32</v>
      </c>
      <c r="C31" s="19">
        <v>95244129</v>
      </c>
      <c r="D31" s="46">
        <v>92955228</v>
      </c>
      <c r="E31" s="22">
        <v>84724</v>
      </c>
      <c r="F31" s="22">
        <v>84724</v>
      </c>
      <c r="G31" s="10">
        <f t="shared" si="0"/>
        <v>153</v>
      </c>
    </row>
    <row r="32" spans="1:7" s="8" customFormat="1" x14ac:dyDescent="0.25">
      <c r="A32" s="14">
        <v>158</v>
      </c>
      <c r="B32" s="14" t="s">
        <v>33</v>
      </c>
      <c r="C32" s="19">
        <v>4892069</v>
      </c>
      <c r="D32" s="46">
        <v>4774503</v>
      </c>
      <c r="E32" s="22">
        <v>16846</v>
      </c>
      <c r="F32" s="22">
        <v>16846</v>
      </c>
      <c r="G32" s="10">
        <f t="shared" si="0"/>
        <v>158</v>
      </c>
    </row>
    <row r="33" spans="1:7" s="8" customFormat="1" x14ac:dyDescent="0.25">
      <c r="A33" s="14">
        <v>160</v>
      </c>
      <c r="B33" s="14" t="s">
        <v>34</v>
      </c>
      <c r="C33" s="19">
        <v>13207575</v>
      </c>
      <c r="D33" s="46">
        <v>12890171</v>
      </c>
      <c r="E33" s="22">
        <v>19615</v>
      </c>
      <c r="F33" s="22">
        <v>19615</v>
      </c>
      <c r="G33" s="10">
        <f t="shared" si="0"/>
        <v>160</v>
      </c>
    </row>
    <row r="34" spans="1:7" s="8" customFormat="1" x14ac:dyDescent="0.25">
      <c r="A34" s="14">
        <v>163</v>
      </c>
      <c r="B34" s="14" t="s">
        <v>35</v>
      </c>
      <c r="C34" s="19">
        <v>6227521</v>
      </c>
      <c r="D34" s="46">
        <v>6077862</v>
      </c>
      <c r="E34" s="22">
        <v>6586</v>
      </c>
      <c r="F34" s="22">
        <v>6586</v>
      </c>
      <c r="G34" s="10">
        <f t="shared" si="0"/>
        <v>163</v>
      </c>
    </row>
    <row r="35" spans="1:7" s="8" customFormat="1" x14ac:dyDescent="0.25">
      <c r="A35" s="14">
        <v>164</v>
      </c>
      <c r="B35" s="14" t="s">
        <v>36</v>
      </c>
      <c r="C35" s="19">
        <v>36261395</v>
      </c>
      <c r="D35" s="46">
        <v>35389964</v>
      </c>
      <c r="E35" s="22">
        <v>43087</v>
      </c>
      <c r="F35" s="22">
        <v>43087</v>
      </c>
      <c r="G35" s="10">
        <f t="shared" si="0"/>
        <v>164</v>
      </c>
    </row>
    <row r="36" spans="1:7" s="8" customFormat="1" x14ac:dyDescent="0.25">
      <c r="A36" s="14">
        <v>166</v>
      </c>
      <c r="B36" s="14" t="s">
        <v>37</v>
      </c>
      <c r="C36" s="19">
        <v>11400260</v>
      </c>
      <c r="D36" s="46">
        <v>11126290</v>
      </c>
      <c r="E36" s="22">
        <v>11440</v>
      </c>
      <c r="F36" s="22">
        <v>11440</v>
      </c>
      <c r="G36" s="10">
        <f t="shared" si="0"/>
        <v>166</v>
      </c>
    </row>
    <row r="37" spans="1:7" s="8" customFormat="1" x14ac:dyDescent="0.25">
      <c r="A37" s="14">
        <v>168</v>
      </c>
      <c r="B37" s="14" t="s">
        <v>38</v>
      </c>
      <c r="C37" s="19">
        <v>5081923</v>
      </c>
      <c r="D37" s="46">
        <v>4959795</v>
      </c>
      <c r="E37" s="22">
        <v>8161</v>
      </c>
      <c r="F37" s="22">
        <v>8161</v>
      </c>
      <c r="G37" s="10">
        <f t="shared" si="0"/>
        <v>168</v>
      </c>
    </row>
    <row r="38" spans="1:7" s="8" customFormat="1" x14ac:dyDescent="0.25">
      <c r="A38" s="14">
        <v>171</v>
      </c>
      <c r="B38" s="14" t="s">
        <v>39</v>
      </c>
      <c r="C38" s="19">
        <v>12883929</v>
      </c>
      <c r="D38" s="46">
        <v>12574303</v>
      </c>
      <c r="E38" s="22">
        <v>17368</v>
      </c>
      <c r="F38" s="22">
        <v>17368</v>
      </c>
      <c r="G38" s="10">
        <f t="shared" si="0"/>
        <v>171</v>
      </c>
    </row>
    <row r="39" spans="1:7" s="8" customFormat="1" x14ac:dyDescent="0.25">
      <c r="A39" s="14">
        <v>173</v>
      </c>
      <c r="B39" s="14" t="s">
        <v>40</v>
      </c>
      <c r="C39" s="19">
        <v>8454094</v>
      </c>
      <c r="D39" s="46">
        <v>8250925</v>
      </c>
      <c r="E39" s="22">
        <v>22271</v>
      </c>
      <c r="F39" s="22">
        <v>22271</v>
      </c>
      <c r="G39" s="10">
        <f t="shared" si="0"/>
        <v>173</v>
      </c>
    </row>
    <row r="40" spans="1:7" s="8" customFormat="1" x14ac:dyDescent="0.25">
      <c r="A40" s="14">
        <v>175</v>
      </c>
      <c r="B40" s="14" t="s">
        <v>41</v>
      </c>
      <c r="C40" s="19">
        <v>3328256</v>
      </c>
      <c r="D40" s="46">
        <v>3248272</v>
      </c>
      <c r="E40" s="22">
        <v>1009</v>
      </c>
      <c r="F40" s="22">
        <v>1009</v>
      </c>
      <c r="G40" s="10">
        <f t="shared" si="0"/>
        <v>175</v>
      </c>
    </row>
    <row r="41" spans="1:7" s="8" customFormat="1" x14ac:dyDescent="0.25">
      <c r="A41" s="14">
        <v>177</v>
      </c>
      <c r="B41" s="14" t="s">
        <v>42</v>
      </c>
      <c r="C41" s="19">
        <v>6062802</v>
      </c>
      <c r="D41" s="46">
        <v>5917101</v>
      </c>
      <c r="E41" s="22">
        <v>6029</v>
      </c>
      <c r="F41" s="22">
        <v>6029</v>
      </c>
      <c r="G41" s="10">
        <f t="shared" si="0"/>
        <v>177</v>
      </c>
    </row>
    <row r="42" spans="1:7" s="8" customFormat="1" x14ac:dyDescent="0.25">
      <c r="A42" s="14">
        <v>180</v>
      </c>
      <c r="B42" s="14" t="s">
        <v>43</v>
      </c>
      <c r="C42" s="19">
        <v>2046665</v>
      </c>
      <c r="D42" s="46">
        <v>1997480</v>
      </c>
      <c r="E42" s="22">
        <v>1388</v>
      </c>
      <c r="F42" s="22">
        <v>1388</v>
      </c>
      <c r="G42" s="10">
        <f t="shared" si="0"/>
        <v>180</v>
      </c>
    </row>
    <row r="43" spans="1:7" s="8" customFormat="1" x14ac:dyDescent="0.25">
      <c r="A43" s="14">
        <v>183</v>
      </c>
      <c r="B43" s="14" t="s">
        <v>44</v>
      </c>
      <c r="C43" s="19">
        <v>2335153</v>
      </c>
      <c r="D43" s="46">
        <v>2279035</v>
      </c>
      <c r="E43" s="22">
        <v>23927</v>
      </c>
      <c r="F43" s="22">
        <v>23927</v>
      </c>
      <c r="G43" s="10">
        <f t="shared" si="0"/>
        <v>183</v>
      </c>
    </row>
    <row r="44" spans="1:7" s="8" customFormat="1" x14ac:dyDescent="0.25">
      <c r="A44" s="14">
        <v>184</v>
      </c>
      <c r="B44" s="14" t="s">
        <v>45</v>
      </c>
      <c r="C44" s="19">
        <v>1908831</v>
      </c>
      <c r="D44" s="46">
        <v>1862958</v>
      </c>
      <c r="E44" s="22">
        <v>6968</v>
      </c>
      <c r="F44" s="22">
        <v>6968</v>
      </c>
      <c r="G44" s="10">
        <f t="shared" si="0"/>
        <v>184</v>
      </c>
    </row>
    <row r="45" spans="1:7" s="8" customFormat="1" x14ac:dyDescent="0.25">
      <c r="A45" s="14">
        <v>189</v>
      </c>
      <c r="B45" s="14" t="s">
        <v>46</v>
      </c>
      <c r="C45" s="19">
        <v>3032640</v>
      </c>
      <c r="D45" s="46">
        <v>2959760</v>
      </c>
      <c r="E45" s="22">
        <v>5435</v>
      </c>
      <c r="F45" s="22">
        <v>5435</v>
      </c>
      <c r="G45" s="10">
        <f t="shared" si="0"/>
        <v>189</v>
      </c>
    </row>
    <row r="46" spans="1:7" s="8" customFormat="1" x14ac:dyDescent="0.25">
      <c r="A46" s="14">
        <v>193</v>
      </c>
      <c r="B46" s="14" t="s">
        <v>47</v>
      </c>
      <c r="C46" s="19">
        <v>47766827</v>
      </c>
      <c r="D46" s="46">
        <v>46618897</v>
      </c>
      <c r="E46" s="22">
        <v>32944</v>
      </c>
      <c r="F46" s="22">
        <v>32944</v>
      </c>
      <c r="G46" s="10">
        <f t="shared" si="0"/>
        <v>193</v>
      </c>
    </row>
    <row r="47" spans="1:7" s="8" customFormat="1" x14ac:dyDescent="0.25">
      <c r="A47" s="14">
        <v>197</v>
      </c>
      <c r="B47" s="14" t="s">
        <v>48</v>
      </c>
      <c r="C47" s="19">
        <v>4454476</v>
      </c>
      <c r="D47" s="46">
        <v>4347426</v>
      </c>
      <c r="E47" s="22">
        <v>3362</v>
      </c>
      <c r="F47" s="22">
        <v>3362</v>
      </c>
      <c r="G47" s="10">
        <f t="shared" si="0"/>
        <v>197</v>
      </c>
    </row>
    <row r="48" spans="1:7" s="8" customFormat="1" x14ac:dyDescent="0.25">
      <c r="A48" s="14">
        <v>200</v>
      </c>
      <c r="B48" s="14" t="s">
        <v>49</v>
      </c>
      <c r="C48" s="19">
        <v>49562217</v>
      </c>
      <c r="D48" s="46">
        <v>48371141</v>
      </c>
      <c r="E48" s="22">
        <v>18152</v>
      </c>
      <c r="F48" s="22">
        <v>18152</v>
      </c>
      <c r="G48" s="10">
        <f t="shared" si="0"/>
        <v>200</v>
      </c>
    </row>
    <row r="49" spans="1:7" s="8" customFormat="1" x14ac:dyDescent="0.25">
      <c r="A49" s="14">
        <v>202</v>
      </c>
      <c r="B49" s="14" t="s">
        <v>50</v>
      </c>
      <c r="C49" s="19">
        <v>105192905</v>
      </c>
      <c r="D49" s="46">
        <v>102664916</v>
      </c>
      <c r="E49" s="22">
        <v>46184</v>
      </c>
      <c r="F49" s="22">
        <v>46184</v>
      </c>
      <c r="G49" s="10">
        <f t="shared" si="0"/>
        <v>202</v>
      </c>
    </row>
    <row r="50" spans="1:7" s="8" customFormat="1" x14ac:dyDescent="0.25">
      <c r="A50" s="14">
        <v>203</v>
      </c>
      <c r="B50" s="14" t="s">
        <v>51</v>
      </c>
      <c r="C50" s="19">
        <v>7346892</v>
      </c>
      <c r="D50" s="46">
        <v>7170332</v>
      </c>
      <c r="E50" s="22">
        <v>19276</v>
      </c>
      <c r="F50" s="22">
        <v>19276</v>
      </c>
      <c r="G50" s="10">
        <f t="shared" si="0"/>
        <v>203</v>
      </c>
    </row>
    <row r="51" spans="1:7" s="8" customFormat="1" x14ac:dyDescent="0.25">
      <c r="A51" s="14">
        <v>209</v>
      </c>
      <c r="B51" s="14" t="s">
        <v>52</v>
      </c>
      <c r="C51" s="19">
        <v>6049992</v>
      </c>
      <c r="D51" s="46">
        <v>5904599</v>
      </c>
      <c r="E51" s="22">
        <v>7725</v>
      </c>
      <c r="F51" s="22">
        <v>7725</v>
      </c>
      <c r="G51" s="10">
        <f t="shared" si="0"/>
        <v>209</v>
      </c>
    </row>
    <row r="52" spans="1:7" s="8" customFormat="1" x14ac:dyDescent="0.25">
      <c r="A52" s="14">
        <v>213</v>
      </c>
      <c r="B52" s="14" t="s">
        <v>53</v>
      </c>
      <c r="C52" s="19">
        <v>4453706</v>
      </c>
      <c r="D52" s="46">
        <v>4346675</v>
      </c>
      <c r="E52" s="22">
        <v>3722</v>
      </c>
      <c r="F52" s="22">
        <v>3722</v>
      </c>
      <c r="G52" s="10">
        <f t="shared" si="0"/>
        <v>213</v>
      </c>
    </row>
    <row r="53" spans="1:7" s="8" customFormat="1" x14ac:dyDescent="0.25">
      <c r="A53" s="14">
        <v>214</v>
      </c>
      <c r="B53" s="14" t="s">
        <v>54</v>
      </c>
      <c r="C53" s="19">
        <v>3660771</v>
      </c>
      <c r="D53" s="46">
        <v>3572796</v>
      </c>
      <c r="E53" s="22">
        <v>10944</v>
      </c>
      <c r="F53" s="22">
        <v>10944</v>
      </c>
      <c r="G53" s="10">
        <f t="shared" si="0"/>
        <v>214</v>
      </c>
    </row>
    <row r="54" spans="1:7" s="8" customFormat="1" x14ac:dyDescent="0.25">
      <c r="A54" s="14">
        <v>216</v>
      </c>
      <c r="B54" s="14" t="s">
        <v>55</v>
      </c>
      <c r="C54" s="19">
        <v>7642912</v>
      </c>
      <c r="D54" s="46">
        <v>7459238</v>
      </c>
      <c r="E54" s="22">
        <v>5456</v>
      </c>
      <c r="F54" s="22">
        <v>5456</v>
      </c>
      <c r="G54" s="10">
        <f t="shared" si="0"/>
        <v>216</v>
      </c>
    </row>
    <row r="55" spans="1:7" s="8" customFormat="1" x14ac:dyDescent="0.25">
      <c r="A55" s="14">
        <v>221</v>
      </c>
      <c r="B55" s="14" t="s">
        <v>56</v>
      </c>
      <c r="C55" s="19">
        <v>4359793</v>
      </c>
      <c r="D55" s="46">
        <v>4255019</v>
      </c>
      <c r="E55" s="22">
        <v>758</v>
      </c>
      <c r="F55" s="22">
        <v>758</v>
      </c>
      <c r="G55" s="10">
        <f t="shared" si="0"/>
        <v>221</v>
      </c>
    </row>
    <row r="56" spans="1:7" s="8" customFormat="1" x14ac:dyDescent="0.25">
      <c r="A56" s="14">
        <v>222</v>
      </c>
      <c r="B56" s="14" t="s">
        <v>57</v>
      </c>
      <c r="C56" s="19">
        <v>18566790</v>
      </c>
      <c r="D56" s="46">
        <v>18120595</v>
      </c>
      <c r="E56" s="22">
        <v>20246</v>
      </c>
      <c r="F56" s="22">
        <v>20246</v>
      </c>
      <c r="G56" s="10">
        <f t="shared" si="0"/>
        <v>222</v>
      </c>
    </row>
    <row r="57" spans="1:7" s="8" customFormat="1" x14ac:dyDescent="0.25">
      <c r="A57" s="14">
        <v>225</v>
      </c>
      <c r="B57" s="14" t="s">
        <v>58</v>
      </c>
      <c r="C57" s="19">
        <v>3781564</v>
      </c>
      <c r="D57" s="46">
        <v>3690686</v>
      </c>
      <c r="E57" s="22">
        <v>2513</v>
      </c>
      <c r="F57" s="22">
        <v>2513</v>
      </c>
      <c r="G57" s="10">
        <f t="shared" si="0"/>
        <v>225</v>
      </c>
    </row>
    <row r="58" spans="1:7" s="8" customFormat="1" x14ac:dyDescent="0.25">
      <c r="A58" s="14">
        <v>226</v>
      </c>
      <c r="B58" s="14" t="s">
        <v>59</v>
      </c>
      <c r="C58" s="19">
        <v>5984210</v>
      </c>
      <c r="D58" s="46">
        <v>5840398</v>
      </c>
      <c r="E58" s="22">
        <v>4002</v>
      </c>
      <c r="F58" s="22">
        <v>4002</v>
      </c>
      <c r="G58" s="10">
        <f t="shared" si="0"/>
        <v>226</v>
      </c>
    </row>
    <row r="59" spans="1:7" s="8" customFormat="1" x14ac:dyDescent="0.25">
      <c r="A59" s="14">
        <v>228</v>
      </c>
      <c r="B59" s="14" t="s">
        <v>60</v>
      </c>
      <c r="C59" s="19">
        <v>24153917</v>
      </c>
      <c r="D59" s="46">
        <v>23573452</v>
      </c>
      <c r="E59" s="22">
        <v>23975</v>
      </c>
      <c r="F59" s="22">
        <v>23975</v>
      </c>
      <c r="G59" s="10">
        <f t="shared" si="0"/>
        <v>228</v>
      </c>
    </row>
    <row r="60" spans="1:7" s="8" customFormat="1" x14ac:dyDescent="0.25">
      <c r="A60" s="14">
        <v>230</v>
      </c>
      <c r="B60" s="14" t="s">
        <v>61</v>
      </c>
      <c r="C60" s="19">
        <v>3542054</v>
      </c>
      <c r="D60" s="46">
        <v>3456932</v>
      </c>
      <c r="E60" s="22">
        <v>0</v>
      </c>
      <c r="F60" s="22">
        <v>0</v>
      </c>
      <c r="G60" s="10">
        <f t="shared" si="0"/>
        <v>230</v>
      </c>
    </row>
    <row r="61" spans="1:7" s="8" customFormat="1" x14ac:dyDescent="0.25">
      <c r="A61" s="14">
        <v>232</v>
      </c>
      <c r="B61" s="14" t="s">
        <v>62</v>
      </c>
      <c r="C61" s="19">
        <v>6667474</v>
      </c>
      <c r="D61" s="46">
        <v>6507242</v>
      </c>
      <c r="E61" s="22">
        <v>993</v>
      </c>
      <c r="F61" s="22">
        <v>993</v>
      </c>
      <c r="G61" s="10">
        <f t="shared" si="0"/>
        <v>232</v>
      </c>
    </row>
    <row r="62" spans="1:7" s="8" customFormat="1" x14ac:dyDescent="0.25">
      <c r="A62" s="14">
        <v>233</v>
      </c>
      <c r="B62" s="14" t="s">
        <v>63</v>
      </c>
      <c r="C62" s="19">
        <v>4794184</v>
      </c>
      <c r="D62" s="46">
        <v>4678970</v>
      </c>
      <c r="E62" s="22">
        <v>2749</v>
      </c>
      <c r="F62" s="22">
        <v>2749</v>
      </c>
      <c r="G62" s="10">
        <f t="shared" si="0"/>
        <v>233</v>
      </c>
    </row>
    <row r="63" spans="1:7" s="8" customFormat="1" x14ac:dyDescent="0.25">
      <c r="A63" s="14">
        <v>243</v>
      </c>
      <c r="B63" s="14" t="s">
        <v>64</v>
      </c>
      <c r="C63" s="19">
        <v>12683528</v>
      </c>
      <c r="D63" s="46">
        <v>12378718</v>
      </c>
      <c r="E63" s="22">
        <v>1440</v>
      </c>
      <c r="F63" s="22">
        <v>1440</v>
      </c>
      <c r="G63" s="10">
        <f t="shared" si="0"/>
        <v>243</v>
      </c>
    </row>
    <row r="64" spans="1:7" s="8" customFormat="1" x14ac:dyDescent="0.25">
      <c r="A64" s="14">
        <v>244</v>
      </c>
      <c r="B64" s="14" t="s">
        <v>65</v>
      </c>
      <c r="C64" s="19">
        <v>1703548</v>
      </c>
      <c r="D64" s="46">
        <v>1662608</v>
      </c>
      <c r="E64" s="22">
        <v>2212</v>
      </c>
      <c r="F64" s="22">
        <v>2212</v>
      </c>
      <c r="G64" s="10">
        <f t="shared" si="0"/>
        <v>244</v>
      </c>
    </row>
    <row r="65" spans="1:7" s="8" customFormat="1" x14ac:dyDescent="0.25">
      <c r="A65" s="14">
        <v>246</v>
      </c>
      <c r="B65" s="14" t="s">
        <v>66</v>
      </c>
      <c r="C65" s="19">
        <v>2698167</v>
      </c>
      <c r="D65" s="46">
        <v>2633325</v>
      </c>
      <c r="E65" s="22">
        <v>448</v>
      </c>
      <c r="F65" s="22">
        <v>448</v>
      </c>
      <c r="G65" s="10">
        <f t="shared" si="0"/>
        <v>246</v>
      </c>
    </row>
    <row r="66" spans="1:7" s="8" customFormat="1" x14ac:dyDescent="0.25">
      <c r="A66" s="14">
        <v>252</v>
      </c>
      <c r="B66" s="14" t="s">
        <v>67</v>
      </c>
      <c r="C66" s="19">
        <v>3737582</v>
      </c>
      <c r="D66" s="46">
        <v>3647761</v>
      </c>
      <c r="E66" s="22">
        <v>6692</v>
      </c>
      <c r="F66" s="22">
        <v>6692</v>
      </c>
      <c r="G66" s="10">
        <f t="shared" si="0"/>
        <v>252</v>
      </c>
    </row>
    <row r="67" spans="1:7" s="8" customFormat="1" x14ac:dyDescent="0.25">
      <c r="A67" s="14">
        <v>262</v>
      </c>
      <c r="B67" s="14" t="s">
        <v>68</v>
      </c>
      <c r="C67" s="19">
        <v>6436119</v>
      </c>
      <c r="D67" s="46">
        <v>6281447</v>
      </c>
      <c r="E67" s="22">
        <v>5587</v>
      </c>
      <c r="F67" s="22">
        <v>5587</v>
      </c>
      <c r="G67" s="10">
        <f t="shared" ref="G67:G130" si="1">A67</f>
        <v>262</v>
      </c>
    </row>
    <row r="68" spans="1:7" s="8" customFormat="1" x14ac:dyDescent="0.25">
      <c r="A68" s="14">
        <v>263</v>
      </c>
      <c r="B68" s="14" t="s">
        <v>69</v>
      </c>
      <c r="C68" s="19">
        <v>3662054</v>
      </c>
      <c r="D68" s="46">
        <v>3574048</v>
      </c>
      <c r="E68" s="22">
        <v>3383</v>
      </c>
      <c r="F68" s="22">
        <v>3383</v>
      </c>
      <c r="G68" s="10">
        <f t="shared" si="1"/>
        <v>263</v>
      </c>
    </row>
    <row r="69" spans="1:7" s="8" customFormat="1" x14ac:dyDescent="0.25">
      <c r="A69" s="14">
        <v>267</v>
      </c>
      <c r="B69" s="14" t="s">
        <v>70</v>
      </c>
      <c r="C69" s="19">
        <v>6124869</v>
      </c>
      <c r="D69" s="46">
        <v>5977676</v>
      </c>
      <c r="E69" s="22">
        <v>9940</v>
      </c>
      <c r="F69" s="22">
        <v>9940</v>
      </c>
      <c r="G69" s="10">
        <f t="shared" si="1"/>
        <v>267</v>
      </c>
    </row>
    <row r="70" spans="1:7" s="8" customFormat="1" x14ac:dyDescent="0.25">
      <c r="A70" s="14">
        <v>268</v>
      </c>
      <c r="B70" s="14" t="s">
        <v>71</v>
      </c>
      <c r="C70" s="19">
        <v>103025564</v>
      </c>
      <c r="D70" s="46">
        <v>100549660</v>
      </c>
      <c r="E70" s="22">
        <v>54805</v>
      </c>
      <c r="F70" s="22">
        <v>54805</v>
      </c>
      <c r="G70" s="10">
        <f t="shared" si="1"/>
        <v>268</v>
      </c>
    </row>
    <row r="71" spans="1:7" s="8" customFormat="1" x14ac:dyDescent="0.25">
      <c r="A71" s="14">
        <v>269</v>
      </c>
      <c r="B71" s="14" t="s">
        <v>72</v>
      </c>
      <c r="C71" s="19">
        <v>3991244</v>
      </c>
      <c r="D71" s="46">
        <v>3895327</v>
      </c>
      <c r="E71" s="22">
        <v>1778</v>
      </c>
      <c r="F71" s="22">
        <v>1778</v>
      </c>
      <c r="G71" s="10">
        <f t="shared" si="1"/>
        <v>269</v>
      </c>
    </row>
    <row r="72" spans="1:7" s="8" customFormat="1" x14ac:dyDescent="0.25">
      <c r="A72" s="14">
        <v>273</v>
      </c>
      <c r="B72" s="14" t="s">
        <v>73</v>
      </c>
      <c r="C72" s="19">
        <v>3202837</v>
      </c>
      <c r="D72" s="46">
        <v>3125866</v>
      </c>
      <c r="E72" s="22">
        <v>8582</v>
      </c>
      <c r="F72" s="22">
        <v>8582</v>
      </c>
      <c r="G72" s="10">
        <f t="shared" si="1"/>
        <v>273</v>
      </c>
    </row>
    <row r="73" spans="1:7" s="8" customFormat="1" x14ac:dyDescent="0.25">
      <c r="A73" s="14">
        <v>274</v>
      </c>
      <c r="B73" s="14" t="s">
        <v>74</v>
      </c>
      <c r="C73" s="19">
        <v>8363097</v>
      </c>
      <c r="D73" s="46">
        <v>8162116</v>
      </c>
      <c r="E73" s="22">
        <v>6700</v>
      </c>
      <c r="F73" s="22">
        <v>6700</v>
      </c>
      <c r="G73" s="10">
        <f t="shared" si="1"/>
        <v>274</v>
      </c>
    </row>
    <row r="74" spans="1:7" s="8" customFormat="1" x14ac:dyDescent="0.25">
      <c r="A74" s="14">
        <v>275</v>
      </c>
      <c r="B74" s="14" t="s">
        <v>75</v>
      </c>
      <c r="C74" s="19">
        <v>13906142</v>
      </c>
      <c r="D74" s="46">
        <v>13571951</v>
      </c>
      <c r="E74" s="22">
        <v>7248</v>
      </c>
      <c r="F74" s="22">
        <v>7248</v>
      </c>
      <c r="G74" s="10">
        <f t="shared" si="1"/>
        <v>275</v>
      </c>
    </row>
    <row r="75" spans="1:7" s="8" customFormat="1" x14ac:dyDescent="0.25">
      <c r="A75" s="14">
        <v>277</v>
      </c>
      <c r="B75" s="14" t="s">
        <v>76</v>
      </c>
      <c r="C75" s="19">
        <v>78995</v>
      </c>
      <c r="D75" s="46">
        <v>77096</v>
      </c>
      <c r="E75" s="22">
        <v>0</v>
      </c>
      <c r="F75" s="22">
        <v>0</v>
      </c>
      <c r="G75" s="10">
        <f t="shared" si="1"/>
        <v>277</v>
      </c>
    </row>
    <row r="76" spans="1:7" s="8" customFormat="1" x14ac:dyDescent="0.25">
      <c r="A76" s="14">
        <v>279</v>
      </c>
      <c r="B76" s="14" t="s">
        <v>77</v>
      </c>
      <c r="C76" s="19">
        <v>1009200</v>
      </c>
      <c r="D76" s="46">
        <v>984947</v>
      </c>
      <c r="E76" s="22">
        <v>30</v>
      </c>
      <c r="F76" s="22">
        <v>30</v>
      </c>
      <c r="G76" s="10">
        <f t="shared" si="1"/>
        <v>279</v>
      </c>
    </row>
    <row r="77" spans="1:7" s="8" customFormat="1" x14ac:dyDescent="0.25">
      <c r="A77" s="14">
        <v>281</v>
      </c>
      <c r="B77" s="14" t="s">
        <v>78</v>
      </c>
      <c r="C77" s="19">
        <v>16111512</v>
      </c>
      <c r="D77" s="46">
        <v>15724321</v>
      </c>
      <c r="E77" s="22">
        <v>11639</v>
      </c>
      <c r="F77" s="22">
        <v>11639</v>
      </c>
      <c r="G77" s="10">
        <f t="shared" si="1"/>
        <v>281</v>
      </c>
    </row>
    <row r="78" spans="1:7" s="8" customFormat="1" x14ac:dyDescent="0.25">
      <c r="A78" s="14">
        <v>285</v>
      </c>
      <c r="B78" s="14" t="s">
        <v>79</v>
      </c>
      <c r="C78" s="19">
        <v>3754083</v>
      </c>
      <c r="D78" s="46">
        <v>3663865</v>
      </c>
      <c r="E78" s="22">
        <v>1751</v>
      </c>
      <c r="F78" s="22">
        <v>1751</v>
      </c>
      <c r="G78" s="10">
        <f t="shared" si="1"/>
        <v>285</v>
      </c>
    </row>
    <row r="79" spans="1:7" s="8" customFormat="1" x14ac:dyDescent="0.25">
      <c r="A79" s="14">
        <v>289</v>
      </c>
      <c r="B79" s="14" t="s">
        <v>80</v>
      </c>
      <c r="C79" s="19">
        <v>11644027</v>
      </c>
      <c r="D79" s="46">
        <v>11364199</v>
      </c>
      <c r="E79" s="22">
        <v>2676</v>
      </c>
      <c r="F79" s="22">
        <v>2676</v>
      </c>
      <c r="G79" s="10">
        <f t="shared" si="1"/>
        <v>289</v>
      </c>
    </row>
    <row r="80" spans="1:7" s="8" customFormat="1" x14ac:dyDescent="0.25">
      <c r="A80" s="14">
        <v>293</v>
      </c>
      <c r="B80" s="14" t="s">
        <v>81</v>
      </c>
      <c r="C80" s="19">
        <v>5037182</v>
      </c>
      <c r="D80" s="46">
        <v>4916129</v>
      </c>
      <c r="E80" s="22">
        <v>1154</v>
      </c>
      <c r="F80" s="22">
        <v>1154</v>
      </c>
      <c r="G80" s="10">
        <f t="shared" si="1"/>
        <v>293</v>
      </c>
    </row>
    <row r="81" spans="1:7" s="8" customFormat="1" x14ac:dyDescent="0.25">
      <c r="A81" s="14">
        <v>294</v>
      </c>
      <c r="B81" s="14" t="s">
        <v>82</v>
      </c>
      <c r="C81" s="19">
        <v>8463711</v>
      </c>
      <c r="D81" s="46">
        <v>8260312</v>
      </c>
      <c r="E81" s="22">
        <v>7545</v>
      </c>
      <c r="F81" s="22">
        <v>7545</v>
      </c>
      <c r="G81" s="10">
        <f t="shared" si="1"/>
        <v>294</v>
      </c>
    </row>
    <row r="82" spans="1:7" s="8" customFormat="1" x14ac:dyDescent="0.25">
      <c r="A82" s="14">
        <v>296</v>
      </c>
      <c r="B82" s="14" t="s">
        <v>83</v>
      </c>
      <c r="C82" s="19">
        <v>10136868</v>
      </c>
      <c r="D82" s="46">
        <v>9893260</v>
      </c>
      <c r="E82" s="22">
        <v>6252</v>
      </c>
      <c r="F82" s="22">
        <v>6252</v>
      </c>
      <c r="G82" s="10">
        <f t="shared" si="1"/>
        <v>296</v>
      </c>
    </row>
    <row r="83" spans="1:7" s="8" customFormat="1" x14ac:dyDescent="0.25">
      <c r="A83" s="14">
        <v>297</v>
      </c>
      <c r="B83" s="14" t="s">
        <v>84</v>
      </c>
      <c r="C83" s="19">
        <v>4768697</v>
      </c>
      <c r="D83" s="46">
        <v>4654096</v>
      </c>
      <c r="E83" s="22">
        <v>2148</v>
      </c>
      <c r="F83" s="22">
        <v>2148</v>
      </c>
      <c r="G83" s="10">
        <f t="shared" si="1"/>
        <v>297</v>
      </c>
    </row>
    <row r="84" spans="1:7" s="8" customFormat="1" x14ac:dyDescent="0.25">
      <c r="A84" s="14">
        <v>299</v>
      </c>
      <c r="B84" s="14" t="s">
        <v>85</v>
      </c>
      <c r="C84" s="19">
        <v>11046854</v>
      </c>
      <c r="D84" s="46">
        <v>10781377</v>
      </c>
      <c r="E84" s="22">
        <v>4228</v>
      </c>
      <c r="F84" s="22">
        <v>4228</v>
      </c>
      <c r="G84" s="10">
        <f t="shared" si="1"/>
        <v>299</v>
      </c>
    </row>
    <row r="85" spans="1:7" s="8" customFormat="1" x14ac:dyDescent="0.25">
      <c r="A85" s="14">
        <v>301</v>
      </c>
      <c r="B85" s="14" t="s">
        <v>86</v>
      </c>
      <c r="C85" s="19">
        <v>20084207</v>
      </c>
      <c r="D85" s="46">
        <v>19601545</v>
      </c>
      <c r="E85" s="22">
        <v>25121</v>
      </c>
      <c r="F85" s="22">
        <v>25121</v>
      </c>
      <c r="G85" s="10">
        <f t="shared" si="1"/>
        <v>301</v>
      </c>
    </row>
    <row r="86" spans="1:7" s="8" customFormat="1" x14ac:dyDescent="0.25">
      <c r="A86" s="14">
        <v>302</v>
      </c>
      <c r="B86" s="14" t="s">
        <v>87</v>
      </c>
      <c r="C86" s="19">
        <v>4001903</v>
      </c>
      <c r="D86" s="46">
        <v>3905729</v>
      </c>
      <c r="E86" s="22">
        <v>1831</v>
      </c>
      <c r="F86" s="22">
        <v>1831</v>
      </c>
      <c r="G86" s="10">
        <f t="shared" si="1"/>
        <v>302</v>
      </c>
    </row>
    <row r="87" spans="1:7" s="8" customFormat="1" x14ac:dyDescent="0.25">
      <c r="A87" s="14">
        <v>303</v>
      </c>
      <c r="B87" s="14" t="s">
        <v>88</v>
      </c>
      <c r="C87" s="19">
        <v>9838450</v>
      </c>
      <c r="D87" s="46">
        <v>9602013</v>
      </c>
      <c r="E87" s="22">
        <v>26225</v>
      </c>
      <c r="F87" s="22">
        <v>26225</v>
      </c>
      <c r="G87" s="10">
        <f t="shared" si="1"/>
        <v>303</v>
      </c>
    </row>
    <row r="88" spans="1:7" s="8" customFormat="1" x14ac:dyDescent="0.25">
      <c r="A88" s="14">
        <v>307</v>
      </c>
      <c r="B88" s="14" t="s">
        <v>89</v>
      </c>
      <c r="C88" s="19">
        <v>48757725</v>
      </c>
      <c r="D88" s="46">
        <v>47585982</v>
      </c>
      <c r="E88" s="22">
        <v>31365</v>
      </c>
      <c r="F88" s="22">
        <v>31365</v>
      </c>
      <c r="G88" s="10">
        <f t="shared" si="1"/>
        <v>307</v>
      </c>
    </row>
    <row r="89" spans="1:7" s="8" customFormat="1" x14ac:dyDescent="0.25">
      <c r="A89" s="14">
        <v>308</v>
      </c>
      <c r="B89" s="14" t="s">
        <v>90</v>
      </c>
      <c r="C89" s="19">
        <v>5243496</v>
      </c>
      <c r="D89" s="46">
        <v>5117485</v>
      </c>
      <c r="E89" s="22">
        <v>6580</v>
      </c>
      <c r="F89" s="22">
        <v>6580</v>
      </c>
      <c r="G89" s="10">
        <f t="shared" si="1"/>
        <v>308</v>
      </c>
    </row>
    <row r="90" spans="1:7" s="8" customFormat="1" x14ac:dyDescent="0.25">
      <c r="A90" s="14">
        <v>310</v>
      </c>
      <c r="B90" s="14" t="s">
        <v>91</v>
      </c>
      <c r="C90" s="19">
        <v>8756169</v>
      </c>
      <c r="D90" s="46">
        <v>8545741</v>
      </c>
      <c r="E90" s="22">
        <v>11164</v>
      </c>
      <c r="F90" s="22">
        <v>11164</v>
      </c>
      <c r="G90" s="10">
        <f t="shared" si="1"/>
        <v>310</v>
      </c>
    </row>
    <row r="91" spans="1:7" s="8" customFormat="1" x14ac:dyDescent="0.25">
      <c r="A91" s="14">
        <v>312</v>
      </c>
      <c r="B91" s="14" t="s">
        <v>92</v>
      </c>
      <c r="C91" s="19">
        <v>2104444</v>
      </c>
      <c r="D91" s="46">
        <v>2053870</v>
      </c>
      <c r="E91" s="22">
        <v>896</v>
      </c>
      <c r="F91" s="22">
        <v>896</v>
      </c>
      <c r="G91" s="10">
        <f t="shared" si="1"/>
        <v>312</v>
      </c>
    </row>
    <row r="92" spans="1:7" s="8" customFormat="1" x14ac:dyDescent="0.25">
      <c r="A92" s="14">
        <v>313</v>
      </c>
      <c r="B92" s="14" t="s">
        <v>93</v>
      </c>
      <c r="C92" s="19">
        <v>2371081</v>
      </c>
      <c r="D92" s="46">
        <v>2314099</v>
      </c>
      <c r="E92" s="22">
        <v>808</v>
      </c>
      <c r="F92" s="22">
        <v>808</v>
      </c>
      <c r="G92" s="10">
        <f t="shared" si="1"/>
        <v>313</v>
      </c>
    </row>
    <row r="93" spans="1:7" s="8" customFormat="1" x14ac:dyDescent="0.25">
      <c r="A93" s="14">
        <v>317</v>
      </c>
      <c r="B93" s="14" t="s">
        <v>94</v>
      </c>
      <c r="C93" s="19">
        <v>1187655</v>
      </c>
      <c r="D93" s="46">
        <v>1159113</v>
      </c>
      <c r="E93" s="22">
        <v>3480</v>
      </c>
      <c r="F93" s="22">
        <v>3480</v>
      </c>
      <c r="G93" s="10">
        <f t="shared" si="1"/>
        <v>317</v>
      </c>
    </row>
    <row r="94" spans="1:7" s="8" customFormat="1" x14ac:dyDescent="0.25">
      <c r="A94" s="14">
        <v>321</v>
      </c>
      <c r="B94" s="14" t="s">
        <v>95</v>
      </c>
      <c r="C94" s="19">
        <v>7354895</v>
      </c>
      <c r="D94" s="46">
        <v>7178143</v>
      </c>
      <c r="E94" s="22">
        <v>7996</v>
      </c>
      <c r="F94" s="22">
        <v>7996</v>
      </c>
      <c r="G94" s="10">
        <f t="shared" si="1"/>
        <v>321</v>
      </c>
    </row>
    <row r="95" spans="1:7" s="8" customFormat="1" x14ac:dyDescent="0.25">
      <c r="A95" s="14">
        <v>327</v>
      </c>
      <c r="B95" s="14" t="s">
        <v>96</v>
      </c>
      <c r="C95" s="19">
        <v>4434163</v>
      </c>
      <c r="D95" s="46">
        <v>4327602</v>
      </c>
      <c r="E95" s="22">
        <v>3654</v>
      </c>
      <c r="F95" s="22">
        <v>3654</v>
      </c>
      <c r="G95" s="10">
        <f t="shared" si="1"/>
        <v>327</v>
      </c>
    </row>
    <row r="96" spans="1:7" s="8" customFormat="1" x14ac:dyDescent="0.25">
      <c r="A96" s="14">
        <v>331</v>
      </c>
      <c r="B96" s="14" t="s">
        <v>97</v>
      </c>
      <c r="C96" s="19">
        <v>1769498</v>
      </c>
      <c r="D96" s="46">
        <v>1726974</v>
      </c>
      <c r="E96" s="22">
        <v>2355</v>
      </c>
      <c r="F96" s="22">
        <v>2355</v>
      </c>
      <c r="G96" s="10">
        <f t="shared" si="1"/>
        <v>331</v>
      </c>
    </row>
    <row r="97" spans="1:7" s="8" customFormat="1" x14ac:dyDescent="0.25">
      <c r="A97" s="14">
        <v>335</v>
      </c>
      <c r="B97" s="14" t="s">
        <v>98</v>
      </c>
      <c r="C97" s="19">
        <v>1474940</v>
      </c>
      <c r="D97" s="46">
        <v>1439494</v>
      </c>
      <c r="E97" s="22">
        <v>1548</v>
      </c>
      <c r="F97" s="22">
        <v>1548</v>
      </c>
      <c r="G97" s="10">
        <f t="shared" si="1"/>
        <v>335</v>
      </c>
    </row>
    <row r="98" spans="1:7" s="8" customFormat="1" x14ac:dyDescent="0.25">
      <c r="A98" s="14">
        <v>339</v>
      </c>
      <c r="B98" s="14" t="s">
        <v>99</v>
      </c>
      <c r="C98" s="19">
        <v>495010</v>
      </c>
      <c r="D98" s="46">
        <v>483114</v>
      </c>
      <c r="E98" s="22">
        <v>0</v>
      </c>
      <c r="F98" s="22">
        <v>0</v>
      </c>
      <c r="G98" s="10">
        <f t="shared" si="1"/>
        <v>339</v>
      </c>
    </row>
    <row r="99" spans="1:7" s="8" customFormat="1" x14ac:dyDescent="0.25">
      <c r="A99" s="14">
        <v>340</v>
      </c>
      <c r="B99" s="14" t="s">
        <v>100</v>
      </c>
      <c r="C99" s="19">
        <v>3848755</v>
      </c>
      <c r="D99" s="46">
        <v>3756262</v>
      </c>
      <c r="E99" s="22">
        <v>157</v>
      </c>
      <c r="F99" s="22">
        <v>157</v>
      </c>
      <c r="G99" s="10">
        <f t="shared" si="1"/>
        <v>340</v>
      </c>
    </row>
    <row r="100" spans="1:7" s="8" customFormat="1" x14ac:dyDescent="0.25">
      <c r="A100" s="14">
        <v>342</v>
      </c>
      <c r="B100" s="14" t="s">
        <v>101</v>
      </c>
      <c r="C100" s="19">
        <v>10836625</v>
      </c>
      <c r="D100" s="46">
        <v>10576200</v>
      </c>
      <c r="E100" s="22">
        <v>7657</v>
      </c>
      <c r="F100" s="22">
        <v>7657</v>
      </c>
      <c r="G100" s="10">
        <f t="shared" si="1"/>
        <v>342</v>
      </c>
    </row>
    <row r="101" spans="1:7" s="8" customFormat="1" x14ac:dyDescent="0.25">
      <c r="A101" s="14">
        <v>344</v>
      </c>
      <c r="B101" s="14" t="s">
        <v>102</v>
      </c>
      <c r="C101" s="19">
        <v>143667168</v>
      </c>
      <c r="D101" s="46">
        <v>140214567</v>
      </c>
      <c r="E101" s="22">
        <v>71869</v>
      </c>
      <c r="F101" s="22">
        <v>71869</v>
      </c>
      <c r="G101" s="10">
        <f t="shared" si="1"/>
        <v>344</v>
      </c>
    </row>
    <row r="102" spans="1:7" s="8" customFormat="1" x14ac:dyDescent="0.25">
      <c r="A102" s="14">
        <v>345</v>
      </c>
      <c r="B102" s="14" t="s">
        <v>103</v>
      </c>
      <c r="C102" s="19">
        <v>19342809</v>
      </c>
      <c r="D102" s="46">
        <v>18877964</v>
      </c>
      <c r="E102" s="22">
        <v>1316</v>
      </c>
      <c r="F102" s="22">
        <v>1316</v>
      </c>
      <c r="G102" s="10">
        <f t="shared" si="1"/>
        <v>345</v>
      </c>
    </row>
    <row r="103" spans="1:7" s="8" customFormat="1" x14ac:dyDescent="0.25">
      <c r="A103" s="14">
        <v>351</v>
      </c>
      <c r="B103" s="14" t="s">
        <v>104</v>
      </c>
      <c r="C103" s="19">
        <v>1569475</v>
      </c>
      <c r="D103" s="46">
        <v>1531757</v>
      </c>
      <c r="E103" s="22">
        <v>1632</v>
      </c>
      <c r="F103" s="22">
        <v>1632</v>
      </c>
      <c r="G103" s="10">
        <f t="shared" si="1"/>
        <v>351</v>
      </c>
    </row>
    <row r="104" spans="1:7" s="8" customFormat="1" x14ac:dyDescent="0.25">
      <c r="A104" s="14">
        <v>352</v>
      </c>
      <c r="B104" s="14" t="s">
        <v>105</v>
      </c>
      <c r="C104" s="19">
        <v>3707870</v>
      </c>
      <c r="D104" s="46">
        <v>3618763</v>
      </c>
      <c r="E104" s="22">
        <v>4747</v>
      </c>
      <c r="F104" s="22">
        <v>4747</v>
      </c>
      <c r="G104" s="10">
        <f t="shared" si="1"/>
        <v>352</v>
      </c>
    </row>
    <row r="105" spans="1:7" s="8" customFormat="1" x14ac:dyDescent="0.25">
      <c r="A105" s="14">
        <v>353</v>
      </c>
      <c r="B105" s="14" t="s">
        <v>106</v>
      </c>
      <c r="C105" s="19">
        <v>7400992</v>
      </c>
      <c r="D105" s="46">
        <v>7223132</v>
      </c>
      <c r="E105" s="22">
        <v>11616</v>
      </c>
      <c r="F105" s="22">
        <v>11616</v>
      </c>
      <c r="G105" s="10">
        <f t="shared" si="1"/>
        <v>353</v>
      </c>
    </row>
    <row r="106" spans="1:7" s="8" customFormat="1" x14ac:dyDescent="0.25">
      <c r="A106" s="14">
        <v>355</v>
      </c>
      <c r="B106" s="14" t="s">
        <v>107</v>
      </c>
      <c r="C106" s="19">
        <v>18446231</v>
      </c>
      <c r="D106" s="46">
        <v>18002932</v>
      </c>
      <c r="E106" s="22">
        <v>11150</v>
      </c>
      <c r="F106" s="22">
        <v>11150</v>
      </c>
      <c r="G106" s="10">
        <f t="shared" si="1"/>
        <v>355</v>
      </c>
    </row>
    <row r="107" spans="1:7" s="8" customFormat="1" x14ac:dyDescent="0.25">
      <c r="A107" s="14">
        <v>356</v>
      </c>
      <c r="B107" s="14" t="s">
        <v>108</v>
      </c>
      <c r="C107" s="19">
        <v>18370864</v>
      </c>
      <c r="D107" s="46">
        <v>17929377</v>
      </c>
      <c r="E107" s="22">
        <v>12007</v>
      </c>
      <c r="F107" s="22">
        <v>12007</v>
      </c>
      <c r="G107" s="10">
        <f t="shared" si="1"/>
        <v>356</v>
      </c>
    </row>
    <row r="108" spans="1:7" s="8" customFormat="1" x14ac:dyDescent="0.25">
      <c r="A108" s="14">
        <v>358</v>
      </c>
      <c r="B108" s="14" t="s">
        <v>109</v>
      </c>
      <c r="C108" s="19">
        <v>3876078</v>
      </c>
      <c r="D108" s="46">
        <v>3782929</v>
      </c>
      <c r="E108" s="22">
        <v>1489</v>
      </c>
      <c r="F108" s="22">
        <v>1489</v>
      </c>
      <c r="G108" s="10">
        <f t="shared" si="1"/>
        <v>358</v>
      </c>
    </row>
    <row r="109" spans="1:7" s="8" customFormat="1" x14ac:dyDescent="0.25">
      <c r="A109" s="14">
        <v>361</v>
      </c>
      <c r="B109" s="14" t="s">
        <v>110</v>
      </c>
      <c r="C109" s="19">
        <v>38550061</v>
      </c>
      <c r="D109" s="46">
        <v>37623628</v>
      </c>
      <c r="E109" s="22">
        <v>20318</v>
      </c>
      <c r="F109" s="22">
        <v>20318</v>
      </c>
      <c r="G109" s="10">
        <f t="shared" si="1"/>
        <v>361</v>
      </c>
    </row>
    <row r="110" spans="1:7" s="8" customFormat="1" x14ac:dyDescent="0.25">
      <c r="A110" s="14">
        <v>362</v>
      </c>
      <c r="B110" s="14" t="s">
        <v>111</v>
      </c>
      <c r="C110" s="19">
        <v>23062100</v>
      </c>
      <c r="D110" s="46">
        <v>22507873</v>
      </c>
      <c r="E110" s="22">
        <v>8200</v>
      </c>
      <c r="F110" s="22">
        <v>8200</v>
      </c>
      <c r="G110" s="10">
        <f t="shared" si="1"/>
        <v>362</v>
      </c>
    </row>
    <row r="111" spans="1:7" s="8" customFormat="1" x14ac:dyDescent="0.25">
      <c r="A111" s="14">
        <v>363</v>
      </c>
      <c r="B111" s="14" t="s">
        <v>112</v>
      </c>
      <c r="C111" s="19">
        <v>599988186</v>
      </c>
      <c r="D111" s="46">
        <v>585569307</v>
      </c>
      <c r="E111" s="22">
        <v>430669</v>
      </c>
      <c r="F111" s="22">
        <v>430669</v>
      </c>
      <c r="G111" s="10">
        <f t="shared" si="1"/>
        <v>363</v>
      </c>
    </row>
    <row r="112" spans="1:7" s="8" customFormat="1" x14ac:dyDescent="0.25">
      <c r="A112" s="14">
        <v>370</v>
      </c>
      <c r="B112" s="14" t="s">
        <v>113</v>
      </c>
      <c r="C112" s="19">
        <v>1071738</v>
      </c>
      <c r="D112" s="46">
        <v>1045983</v>
      </c>
      <c r="E112" s="22">
        <v>0</v>
      </c>
      <c r="F112" s="22">
        <v>0</v>
      </c>
      <c r="G112" s="10">
        <f t="shared" si="1"/>
        <v>370</v>
      </c>
    </row>
    <row r="113" spans="1:7" s="8" customFormat="1" x14ac:dyDescent="0.25">
      <c r="A113" s="14">
        <v>373</v>
      </c>
      <c r="B113" s="14" t="s">
        <v>114</v>
      </c>
      <c r="C113" s="19">
        <v>4646008</v>
      </c>
      <c r="D113" s="46">
        <v>4534355</v>
      </c>
      <c r="E113" s="22">
        <v>6141</v>
      </c>
      <c r="F113" s="22">
        <v>6141</v>
      </c>
      <c r="G113" s="10">
        <f t="shared" si="1"/>
        <v>373</v>
      </c>
    </row>
    <row r="114" spans="1:7" s="8" customFormat="1" x14ac:dyDescent="0.25">
      <c r="A114" s="14">
        <v>375</v>
      </c>
      <c r="B114" s="14" t="s">
        <v>115</v>
      </c>
      <c r="C114" s="19">
        <v>15206156</v>
      </c>
      <c r="D114" s="46">
        <v>14840723</v>
      </c>
      <c r="E114" s="22">
        <v>864</v>
      </c>
      <c r="F114" s="22">
        <v>864</v>
      </c>
      <c r="G114" s="10">
        <f t="shared" si="1"/>
        <v>375</v>
      </c>
    </row>
    <row r="115" spans="1:7" s="8" customFormat="1" x14ac:dyDescent="0.25">
      <c r="A115" s="14">
        <v>376</v>
      </c>
      <c r="B115" s="14" t="s">
        <v>116</v>
      </c>
      <c r="C115" s="19">
        <v>1652324</v>
      </c>
      <c r="D115" s="46">
        <v>1612615</v>
      </c>
      <c r="E115" s="22">
        <v>0</v>
      </c>
      <c r="F115" s="22">
        <v>0</v>
      </c>
      <c r="G115" s="10">
        <f t="shared" si="1"/>
        <v>376</v>
      </c>
    </row>
    <row r="116" spans="1:7" s="8" customFormat="1" x14ac:dyDescent="0.25">
      <c r="A116" s="14">
        <v>377</v>
      </c>
      <c r="B116" s="14" t="s">
        <v>117</v>
      </c>
      <c r="C116" s="19">
        <v>2571542</v>
      </c>
      <c r="D116" s="46">
        <v>2509743</v>
      </c>
      <c r="E116" s="22">
        <v>2643</v>
      </c>
      <c r="F116" s="22">
        <v>2643</v>
      </c>
      <c r="G116" s="10">
        <f t="shared" si="1"/>
        <v>377</v>
      </c>
    </row>
    <row r="117" spans="1:7" s="8" customFormat="1" x14ac:dyDescent="0.25">
      <c r="A117" s="14">
        <v>383</v>
      </c>
      <c r="B117" s="14" t="s">
        <v>118</v>
      </c>
      <c r="C117" s="19">
        <v>4913892</v>
      </c>
      <c r="D117" s="46">
        <v>4795802</v>
      </c>
      <c r="E117" s="22">
        <v>1947</v>
      </c>
      <c r="F117" s="22">
        <v>1947</v>
      </c>
      <c r="G117" s="10">
        <f t="shared" si="1"/>
        <v>383</v>
      </c>
    </row>
    <row r="118" spans="1:7" s="8" customFormat="1" x14ac:dyDescent="0.25">
      <c r="A118" s="14">
        <v>384</v>
      </c>
      <c r="B118" s="14" t="s">
        <v>119</v>
      </c>
      <c r="C118" s="19">
        <v>8156964</v>
      </c>
      <c r="D118" s="46">
        <v>7960937</v>
      </c>
      <c r="E118" s="22">
        <v>18845</v>
      </c>
      <c r="F118" s="22">
        <v>18845</v>
      </c>
      <c r="G118" s="10">
        <f t="shared" si="1"/>
        <v>384</v>
      </c>
    </row>
    <row r="119" spans="1:7" s="8" customFormat="1" x14ac:dyDescent="0.25">
      <c r="A119" s="14">
        <v>385</v>
      </c>
      <c r="B119" s="14" t="s">
        <v>120</v>
      </c>
      <c r="C119" s="19">
        <v>4494174</v>
      </c>
      <c r="D119" s="46">
        <v>4386170</v>
      </c>
      <c r="E119" s="22">
        <v>589</v>
      </c>
      <c r="F119" s="22">
        <v>589</v>
      </c>
      <c r="G119" s="10">
        <f t="shared" si="1"/>
        <v>385</v>
      </c>
    </row>
    <row r="120" spans="1:7" s="8" customFormat="1" x14ac:dyDescent="0.25">
      <c r="A120" s="14">
        <v>388</v>
      </c>
      <c r="B120" s="14" t="s">
        <v>121</v>
      </c>
      <c r="C120" s="19">
        <v>4822612</v>
      </c>
      <c r="D120" s="46">
        <v>4706715</v>
      </c>
      <c r="E120" s="22">
        <v>3447</v>
      </c>
      <c r="F120" s="22">
        <v>3447</v>
      </c>
      <c r="G120" s="10">
        <f t="shared" si="1"/>
        <v>388</v>
      </c>
    </row>
    <row r="121" spans="1:7" s="8" customFormat="1" x14ac:dyDescent="0.25">
      <c r="A121" s="14">
        <v>392</v>
      </c>
      <c r="B121" s="14" t="s">
        <v>122</v>
      </c>
      <c r="C121" s="19">
        <v>55056263</v>
      </c>
      <c r="D121" s="46">
        <v>53733154</v>
      </c>
      <c r="E121" s="22">
        <v>16631</v>
      </c>
      <c r="F121" s="22">
        <v>16631</v>
      </c>
      <c r="G121" s="10">
        <f t="shared" si="1"/>
        <v>392</v>
      </c>
    </row>
    <row r="122" spans="1:7" s="8" customFormat="1" x14ac:dyDescent="0.25">
      <c r="A122" s="14">
        <v>394</v>
      </c>
      <c r="B122" s="14" t="s">
        <v>123</v>
      </c>
      <c r="C122" s="19">
        <v>30017449</v>
      </c>
      <c r="D122" s="46">
        <v>29296071</v>
      </c>
      <c r="E122" s="22">
        <v>21152</v>
      </c>
      <c r="F122" s="22">
        <v>21152</v>
      </c>
      <c r="G122" s="10">
        <f t="shared" si="1"/>
        <v>394</v>
      </c>
    </row>
    <row r="123" spans="1:7" s="8" customFormat="1" x14ac:dyDescent="0.25">
      <c r="A123" s="14">
        <v>396</v>
      </c>
      <c r="B123" s="14" t="s">
        <v>124</v>
      </c>
      <c r="C123" s="19">
        <v>11396994</v>
      </c>
      <c r="D123" s="46">
        <v>11123102</v>
      </c>
      <c r="E123" s="22">
        <v>6551</v>
      </c>
      <c r="F123" s="22">
        <v>6551</v>
      </c>
      <c r="G123" s="10">
        <f t="shared" si="1"/>
        <v>396</v>
      </c>
    </row>
    <row r="124" spans="1:7" s="8" customFormat="1" x14ac:dyDescent="0.25">
      <c r="A124" s="14">
        <v>397</v>
      </c>
      <c r="B124" s="14" t="s">
        <v>125</v>
      </c>
      <c r="C124" s="19">
        <v>3595263</v>
      </c>
      <c r="D124" s="46">
        <v>3508862</v>
      </c>
      <c r="E124" s="22">
        <v>1511</v>
      </c>
      <c r="F124" s="22">
        <v>1511</v>
      </c>
      <c r="G124" s="10">
        <f t="shared" si="1"/>
        <v>397</v>
      </c>
    </row>
    <row r="125" spans="1:7" s="8" customFormat="1" x14ac:dyDescent="0.25">
      <c r="A125" s="14">
        <v>398</v>
      </c>
      <c r="B125" s="14" t="s">
        <v>126</v>
      </c>
      <c r="C125" s="19">
        <v>13549965</v>
      </c>
      <c r="D125" s="46">
        <v>13224333</v>
      </c>
      <c r="E125" s="22">
        <v>8997</v>
      </c>
      <c r="F125" s="22">
        <v>8997</v>
      </c>
      <c r="G125" s="10">
        <f t="shared" si="1"/>
        <v>398</v>
      </c>
    </row>
    <row r="126" spans="1:7" s="8" customFormat="1" x14ac:dyDescent="0.25">
      <c r="A126" s="14">
        <v>399</v>
      </c>
      <c r="B126" s="14" t="s">
        <v>127</v>
      </c>
      <c r="C126" s="19">
        <v>3658927</v>
      </c>
      <c r="D126" s="46">
        <v>3570996</v>
      </c>
      <c r="E126" s="22">
        <v>2119</v>
      </c>
      <c r="F126" s="22">
        <v>2119</v>
      </c>
      <c r="G126" s="10">
        <f t="shared" si="1"/>
        <v>399</v>
      </c>
    </row>
    <row r="127" spans="1:7" s="8" customFormat="1" x14ac:dyDescent="0.25">
      <c r="A127" s="14">
        <v>400</v>
      </c>
      <c r="B127" s="14" t="s">
        <v>128</v>
      </c>
      <c r="C127" s="19">
        <v>24923951</v>
      </c>
      <c r="D127" s="46">
        <v>24324980</v>
      </c>
      <c r="E127" s="22">
        <v>3571</v>
      </c>
      <c r="F127" s="22">
        <v>3571</v>
      </c>
      <c r="G127" s="10">
        <f t="shared" si="1"/>
        <v>400</v>
      </c>
    </row>
    <row r="128" spans="1:7" s="8" customFormat="1" x14ac:dyDescent="0.25">
      <c r="A128" s="14">
        <v>402</v>
      </c>
      <c r="B128" s="14" t="s">
        <v>129</v>
      </c>
      <c r="C128" s="19">
        <v>29652390</v>
      </c>
      <c r="D128" s="46">
        <v>28939786</v>
      </c>
      <c r="E128" s="22">
        <v>23066</v>
      </c>
      <c r="F128" s="22">
        <v>23066</v>
      </c>
      <c r="G128" s="10">
        <f t="shared" si="1"/>
        <v>402</v>
      </c>
    </row>
    <row r="129" spans="1:7" s="8" customFormat="1" x14ac:dyDescent="0.25">
      <c r="A129" s="14">
        <v>405</v>
      </c>
      <c r="B129" s="14" t="s">
        <v>130</v>
      </c>
      <c r="C129" s="19">
        <v>24595528</v>
      </c>
      <c r="D129" s="46">
        <v>24004449</v>
      </c>
      <c r="E129" s="22">
        <v>23005</v>
      </c>
      <c r="F129" s="22">
        <v>23005</v>
      </c>
      <c r="G129" s="10">
        <f t="shared" si="1"/>
        <v>405</v>
      </c>
    </row>
    <row r="130" spans="1:7" s="8" customFormat="1" x14ac:dyDescent="0.25">
      <c r="A130" s="14">
        <v>406</v>
      </c>
      <c r="B130" s="14" t="s">
        <v>131</v>
      </c>
      <c r="C130" s="19">
        <v>11307876</v>
      </c>
      <c r="D130" s="46">
        <v>11036126</v>
      </c>
      <c r="E130" s="22">
        <v>13917</v>
      </c>
      <c r="F130" s="22">
        <v>13917</v>
      </c>
      <c r="G130" s="10">
        <f t="shared" si="1"/>
        <v>406</v>
      </c>
    </row>
    <row r="131" spans="1:7" s="8" customFormat="1" x14ac:dyDescent="0.25">
      <c r="A131" s="14">
        <v>415</v>
      </c>
      <c r="B131" s="14" t="s">
        <v>132</v>
      </c>
      <c r="C131" s="19">
        <v>1609352</v>
      </c>
      <c r="D131" s="46">
        <v>1570676</v>
      </c>
      <c r="E131" s="22">
        <v>1212</v>
      </c>
      <c r="F131" s="22">
        <v>1212</v>
      </c>
      <c r="G131" s="10">
        <f t="shared" ref="G131:G194" si="2">A131</f>
        <v>415</v>
      </c>
    </row>
    <row r="132" spans="1:7" s="8" customFormat="1" x14ac:dyDescent="0.25">
      <c r="A132" s="14">
        <v>416</v>
      </c>
      <c r="B132" s="14" t="s">
        <v>133</v>
      </c>
      <c r="C132" s="19">
        <v>4566133</v>
      </c>
      <c r="D132" s="46">
        <v>4456400</v>
      </c>
      <c r="E132" s="22">
        <v>2893</v>
      </c>
      <c r="F132" s="22">
        <v>2893</v>
      </c>
      <c r="G132" s="10">
        <f t="shared" si="2"/>
        <v>416</v>
      </c>
    </row>
    <row r="133" spans="1:7" s="8" customFormat="1" x14ac:dyDescent="0.25">
      <c r="A133" s="14">
        <v>417</v>
      </c>
      <c r="B133" s="14" t="s">
        <v>134</v>
      </c>
      <c r="C133" s="19">
        <v>1644142</v>
      </c>
      <c r="D133" s="46">
        <v>1604630</v>
      </c>
      <c r="E133" s="22">
        <v>1511</v>
      </c>
      <c r="F133" s="22">
        <v>1511</v>
      </c>
      <c r="G133" s="10">
        <f t="shared" si="2"/>
        <v>417</v>
      </c>
    </row>
    <row r="134" spans="1:7" s="8" customFormat="1" x14ac:dyDescent="0.25">
      <c r="A134" s="14">
        <v>420</v>
      </c>
      <c r="B134" s="14" t="s">
        <v>135</v>
      </c>
      <c r="C134" s="19">
        <v>8240823</v>
      </c>
      <c r="D134" s="46">
        <v>8042780</v>
      </c>
      <c r="E134" s="22">
        <v>10093</v>
      </c>
      <c r="F134" s="22">
        <v>10093</v>
      </c>
      <c r="G134" s="10">
        <f t="shared" si="2"/>
        <v>420</v>
      </c>
    </row>
    <row r="135" spans="1:7" s="8" customFormat="1" x14ac:dyDescent="0.25">
      <c r="A135" s="14">
        <v>431</v>
      </c>
      <c r="B135" s="14" t="s">
        <v>136</v>
      </c>
      <c r="C135" s="19">
        <v>1406930</v>
      </c>
      <c r="D135" s="46">
        <v>1373119</v>
      </c>
      <c r="E135" s="22">
        <v>963</v>
      </c>
      <c r="F135" s="22">
        <v>963</v>
      </c>
      <c r="G135" s="10">
        <f t="shared" si="2"/>
        <v>431</v>
      </c>
    </row>
    <row r="136" spans="1:7" s="8" customFormat="1" x14ac:dyDescent="0.25">
      <c r="A136" s="14">
        <v>432</v>
      </c>
      <c r="B136" s="14" t="s">
        <v>137</v>
      </c>
      <c r="C136" s="19">
        <v>1517690</v>
      </c>
      <c r="D136" s="46">
        <v>1481217</v>
      </c>
      <c r="E136" s="22">
        <v>38</v>
      </c>
      <c r="F136" s="22">
        <v>38</v>
      </c>
      <c r="G136" s="10">
        <f t="shared" si="2"/>
        <v>432</v>
      </c>
    </row>
    <row r="137" spans="1:7" s="8" customFormat="1" x14ac:dyDescent="0.25">
      <c r="A137" s="14">
        <v>437</v>
      </c>
      <c r="B137" s="14" t="s">
        <v>138</v>
      </c>
      <c r="C137" s="19">
        <v>2457206</v>
      </c>
      <c r="D137" s="46">
        <v>2398155</v>
      </c>
      <c r="E137" s="22">
        <v>0</v>
      </c>
      <c r="F137" s="22">
        <v>0</v>
      </c>
      <c r="G137" s="10">
        <f t="shared" si="2"/>
        <v>437</v>
      </c>
    </row>
    <row r="138" spans="1:7" s="8" customFormat="1" x14ac:dyDescent="0.25">
      <c r="A138" s="14">
        <v>439</v>
      </c>
      <c r="B138" s="14" t="s">
        <v>139</v>
      </c>
      <c r="C138" s="19">
        <v>23310590</v>
      </c>
      <c r="D138" s="46">
        <v>22750392</v>
      </c>
      <c r="E138" s="22">
        <v>14423</v>
      </c>
      <c r="F138" s="22">
        <v>14423</v>
      </c>
      <c r="G138" s="10">
        <f t="shared" si="2"/>
        <v>439</v>
      </c>
    </row>
    <row r="139" spans="1:7" s="8" customFormat="1" x14ac:dyDescent="0.25">
      <c r="A139" s="14">
        <v>441</v>
      </c>
      <c r="B139" s="14" t="s">
        <v>140</v>
      </c>
      <c r="C139" s="19">
        <v>8963968</v>
      </c>
      <c r="D139" s="46">
        <v>8748546</v>
      </c>
      <c r="E139" s="22">
        <v>11854</v>
      </c>
      <c r="F139" s="22">
        <v>11854</v>
      </c>
      <c r="G139" s="10">
        <f t="shared" si="2"/>
        <v>441</v>
      </c>
    </row>
    <row r="140" spans="1:7" s="8" customFormat="1" x14ac:dyDescent="0.25">
      <c r="A140" s="14">
        <v>448</v>
      </c>
      <c r="B140" s="14" t="s">
        <v>141</v>
      </c>
      <c r="C140" s="19">
        <v>1837965</v>
      </c>
      <c r="D140" s="46">
        <v>1793795</v>
      </c>
      <c r="E140" s="22">
        <v>5314</v>
      </c>
      <c r="F140" s="22">
        <v>5314</v>
      </c>
      <c r="G140" s="10">
        <f t="shared" si="2"/>
        <v>448</v>
      </c>
    </row>
    <row r="141" spans="1:7" s="8" customFormat="1" x14ac:dyDescent="0.25">
      <c r="A141" s="14">
        <v>450</v>
      </c>
      <c r="B141" s="14" t="s">
        <v>142</v>
      </c>
      <c r="C141" s="19">
        <v>1914768</v>
      </c>
      <c r="D141" s="46">
        <v>1868753</v>
      </c>
      <c r="E141" s="22">
        <v>2653</v>
      </c>
      <c r="F141" s="22">
        <v>2653</v>
      </c>
      <c r="G141" s="10">
        <f t="shared" si="2"/>
        <v>450</v>
      </c>
    </row>
    <row r="142" spans="1:7" s="8" customFormat="1" x14ac:dyDescent="0.25">
      <c r="A142" s="14">
        <v>451</v>
      </c>
      <c r="B142" s="14" t="s">
        <v>143</v>
      </c>
      <c r="C142" s="19">
        <v>5771632</v>
      </c>
      <c r="D142" s="46">
        <v>5632929</v>
      </c>
      <c r="E142" s="22">
        <v>3196</v>
      </c>
      <c r="F142" s="22">
        <v>3196</v>
      </c>
      <c r="G142" s="10">
        <f t="shared" si="2"/>
        <v>451</v>
      </c>
    </row>
    <row r="143" spans="1:7" s="8" customFormat="1" x14ac:dyDescent="0.25">
      <c r="A143" s="14">
        <v>453</v>
      </c>
      <c r="B143" s="14" t="s">
        <v>144</v>
      </c>
      <c r="C143" s="19">
        <v>19986254</v>
      </c>
      <c r="D143" s="46">
        <v>19505945</v>
      </c>
      <c r="E143" s="22">
        <v>5678</v>
      </c>
      <c r="F143" s="22">
        <v>5678</v>
      </c>
      <c r="G143" s="10">
        <f t="shared" si="2"/>
        <v>453</v>
      </c>
    </row>
    <row r="144" spans="1:7" s="8" customFormat="1" x14ac:dyDescent="0.25">
      <c r="A144" s="14">
        <v>457</v>
      </c>
      <c r="B144" s="14" t="s">
        <v>145</v>
      </c>
      <c r="C144" s="19">
        <v>5746368</v>
      </c>
      <c r="D144" s="46">
        <v>5608272</v>
      </c>
      <c r="E144" s="22">
        <v>1507</v>
      </c>
      <c r="F144" s="22">
        <v>1507</v>
      </c>
      <c r="G144" s="10">
        <f t="shared" si="2"/>
        <v>457</v>
      </c>
    </row>
    <row r="145" spans="1:7" s="8" customFormat="1" x14ac:dyDescent="0.25">
      <c r="A145" s="14">
        <v>473</v>
      </c>
      <c r="B145" s="14" t="s">
        <v>146</v>
      </c>
      <c r="C145" s="19">
        <v>5659185</v>
      </c>
      <c r="D145" s="46">
        <v>5523183</v>
      </c>
      <c r="E145" s="22">
        <v>923</v>
      </c>
      <c r="F145" s="22">
        <v>923</v>
      </c>
      <c r="G145" s="10">
        <f t="shared" si="2"/>
        <v>473</v>
      </c>
    </row>
    <row r="146" spans="1:7" s="8" customFormat="1" x14ac:dyDescent="0.25">
      <c r="A146" s="14">
        <v>479</v>
      </c>
      <c r="B146" s="14" t="s">
        <v>147</v>
      </c>
      <c r="C146" s="19">
        <v>57381888</v>
      </c>
      <c r="D146" s="46">
        <v>56002890</v>
      </c>
      <c r="E146" s="22">
        <v>21893</v>
      </c>
      <c r="F146" s="22">
        <v>21893</v>
      </c>
      <c r="G146" s="10">
        <f t="shared" si="2"/>
        <v>479</v>
      </c>
    </row>
    <row r="147" spans="1:7" s="8" customFormat="1" x14ac:dyDescent="0.25">
      <c r="A147" s="14">
        <v>482</v>
      </c>
      <c r="B147" s="14" t="s">
        <v>148</v>
      </c>
      <c r="C147" s="19">
        <v>4764059</v>
      </c>
      <c r="D147" s="46">
        <v>4649569</v>
      </c>
      <c r="E147" s="22">
        <v>2549</v>
      </c>
      <c r="F147" s="22">
        <v>2549</v>
      </c>
      <c r="G147" s="10">
        <f t="shared" si="2"/>
        <v>482</v>
      </c>
    </row>
    <row r="148" spans="1:7" s="8" customFormat="1" x14ac:dyDescent="0.25">
      <c r="A148" s="14">
        <v>484</v>
      </c>
      <c r="B148" s="14" t="s">
        <v>149</v>
      </c>
      <c r="C148" s="19">
        <v>23227329</v>
      </c>
      <c r="D148" s="46">
        <v>22669131</v>
      </c>
      <c r="E148" s="22">
        <v>15586</v>
      </c>
      <c r="F148" s="22">
        <v>15586</v>
      </c>
      <c r="G148" s="10">
        <f t="shared" si="2"/>
        <v>484</v>
      </c>
    </row>
    <row r="149" spans="1:7" s="8" customFormat="1" x14ac:dyDescent="0.25">
      <c r="A149" s="14">
        <v>489</v>
      </c>
      <c r="B149" s="14" t="s">
        <v>150</v>
      </c>
      <c r="C149" s="19">
        <v>7857182</v>
      </c>
      <c r="D149" s="46">
        <v>7668358</v>
      </c>
      <c r="E149" s="22">
        <v>2779</v>
      </c>
      <c r="F149" s="22">
        <v>2779</v>
      </c>
      <c r="G149" s="10">
        <f t="shared" si="2"/>
        <v>489</v>
      </c>
    </row>
    <row r="150" spans="1:7" s="8" customFormat="1" x14ac:dyDescent="0.25">
      <c r="A150" s="14">
        <v>498</v>
      </c>
      <c r="B150" s="14" t="s">
        <v>151</v>
      </c>
      <c r="C150" s="19">
        <v>2341632</v>
      </c>
      <c r="D150" s="46">
        <v>2285358</v>
      </c>
      <c r="E150" s="22">
        <v>641</v>
      </c>
      <c r="F150" s="22">
        <v>641</v>
      </c>
      <c r="G150" s="10">
        <f t="shared" si="2"/>
        <v>498</v>
      </c>
    </row>
    <row r="151" spans="1:7" s="8" customFormat="1" x14ac:dyDescent="0.25">
      <c r="A151" s="14">
        <v>501</v>
      </c>
      <c r="B151" s="14" t="s">
        <v>152</v>
      </c>
      <c r="C151" s="19">
        <v>3132729</v>
      </c>
      <c r="D151" s="46">
        <v>3057444</v>
      </c>
      <c r="E151" s="22">
        <v>0</v>
      </c>
      <c r="F151" s="22">
        <v>0</v>
      </c>
      <c r="G151" s="10">
        <f t="shared" si="2"/>
        <v>501</v>
      </c>
    </row>
    <row r="152" spans="1:7" s="8" customFormat="1" x14ac:dyDescent="0.25">
      <c r="A152" s="14">
        <v>502</v>
      </c>
      <c r="B152" s="14" t="s">
        <v>153</v>
      </c>
      <c r="C152" s="19">
        <v>32296613</v>
      </c>
      <c r="D152" s="46">
        <v>31520463</v>
      </c>
      <c r="E152" s="22">
        <v>8255</v>
      </c>
      <c r="F152" s="22">
        <v>8255</v>
      </c>
      <c r="G152" s="10">
        <f t="shared" si="2"/>
        <v>502</v>
      </c>
    </row>
    <row r="153" spans="1:7" s="8" customFormat="1" x14ac:dyDescent="0.25">
      <c r="A153" s="14">
        <v>503</v>
      </c>
      <c r="B153" s="14" t="s">
        <v>154</v>
      </c>
      <c r="C153" s="19">
        <v>52247723</v>
      </c>
      <c r="D153" s="46">
        <v>50992109</v>
      </c>
      <c r="E153" s="22">
        <v>12681</v>
      </c>
      <c r="F153" s="22">
        <v>12681</v>
      </c>
      <c r="G153" s="10">
        <f t="shared" si="2"/>
        <v>503</v>
      </c>
    </row>
    <row r="154" spans="1:7" s="8" customFormat="1" x14ac:dyDescent="0.25">
      <c r="A154" s="14">
        <v>505</v>
      </c>
      <c r="B154" s="14" t="s">
        <v>155</v>
      </c>
      <c r="C154" s="19">
        <v>52528530</v>
      </c>
      <c r="D154" s="46">
        <v>51266167</v>
      </c>
      <c r="E154" s="22">
        <v>7324</v>
      </c>
      <c r="F154" s="22">
        <v>7324</v>
      </c>
      <c r="G154" s="10">
        <f t="shared" si="2"/>
        <v>505</v>
      </c>
    </row>
    <row r="155" spans="1:7" s="8" customFormat="1" x14ac:dyDescent="0.25">
      <c r="A155" s="14">
        <v>512</v>
      </c>
      <c r="B155" s="14" t="s">
        <v>156</v>
      </c>
      <c r="C155" s="19">
        <v>12610977</v>
      </c>
      <c r="D155" s="46">
        <v>12307911</v>
      </c>
      <c r="E155" s="22">
        <v>5294</v>
      </c>
      <c r="F155" s="22">
        <v>5294</v>
      </c>
      <c r="G155" s="10">
        <f t="shared" si="2"/>
        <v>512</v>
      </c>
    </row>
    <row r="156" spans="1:7" s="8" customFormat="1" x14ac:dyDescent="0.25">
      <c r="A156" s="14">
        <v>513</v>
      </c>
      <c r="B156" s="14" t="s">
        <v>157</v>
      </c>
      <c r="C156" s="19">
        <v>25836978</v>
      </c>
      <c r="D156" s="46">
        <v>25216065</v>
      </c>
      <c r="E156" s="22">
        <v>8321</v>
      </c>
      <c r="F156" s="22">
        <v>8321</v>
      </c>
      <c r="G156" s="10">
        <f t="shared" si="2"/>
        <v>513</v>
      </c>
    </row>
    <row r="157" spans="1:7" s="8" customFormat="1" x14ac:dyDescent="0.25">
      <c r="A157" s="14">
        <v>518</v>
      </c>
      <c r="B157" s="14" t="s">
        <v>356</v>
      </c>
      <c r="C157" s="19">
        <v>348485529</v>
      </c>
      <c r="D157" s="46">
        <v>340110746</v>
      </c>
      <c r="E157" s="22">
        <v>70892</v>
      </c>
      <c r="F157" s="22">
        <v>70892</v>
      </c>
      <c r="G157" s="10">
        <f t="shared" si="2"/>
        <v>518</v>
      </c>
    </row>
    <row r="158" spans="1:7" s="8" customFormat="1" x14ac:dyDescent="0.25">
      <c r="A158" s="14">
        <v>523</v>
      </c>
      <c r="B158" s="14" t="s">
        <v>158</v>
      </c>
      <c r="C158" s="19">
        <v>2235960</v>
      </c>
      <c r="D158" s="46">
        <v>2182225</v>
      </c>
      <c r="E158" s="22">
        <v>0</v>
      </c>
      <c r="F158" s="22">
        <v>0</v>
      </c>
      <c r="G158" s="10">
        <f t="shared" si="2"/>
        <v>523</v>
      </c>
    </row>
    <row r="159" spans="1:7" s="8" customFormat="1" x14ac:dyDescent="0.25">
      <c r="A159" s="14">
        <v>530</v>
      </c>
      <c r="B159" s="14" t="s">
        <v>159</v>
      </c>
      <c r="C159" s="19">
        <v>12711782</v>
      </c>
      <c r="D159" s="46">
        <v>12406293</v>
      </c>
      <c r="E159" s="22">
        <v>4642</v>
      </c>
      <c r="F159" s="22">
        <v>4642</v>
      </c>
      <c r="G159" s="10">
        <f t="shared" si="2"/>
        <v>530</v>
      </c>
    </row>
    <row r="160" spans="1:7" s="8" customFormat="1" x14ac:dyDescent="0.25">
      <c r="A160" s="14">
        <v>531</v>
      </c>
      <c r="B160" s="14" t="s">
        <v>160</v>
      </c>
      <c r="C160" s="19">
        <v>4802756</v>
      </c>
      <c r="D160" s="46">
        <v>4687336</v>
      </c>
      <c r="E160" s="22">
        <v>328</v>
      </c>
      <c r="F160" s="22">
        <v>328</v>
      </c>
      <c r="G160" s="10">
        <f t="shared" si="2"/>
        <v>531</v>
      </c>
    </row>
    <row r="161" spans="1:7" s="8" customFormat="1" x14ac:dyDescent="0.25">
      <c r="A161" s="14">
        <v>532</v>
      </c>
      <c r="B161" s="14" t="s">
        <v>161</v>
      </c>
      <c r="C161" s="19">
        <v>3851990</v>
      </c>
      <c r="D161" s="46">
        <v>3759419</v>
      </c>
      <c r="E161" s="22">
        <v>900</v>
      </c>
      <c r="F161" s="22">
        <v>900</v>
      </c>
      <c r="G161" s="10">
        <f t="shared" si="2"/>
        <v>532</v>
      </c>
    </row>
    <row r="162" spans="1:7" s="8" customFormat="1" x14ac:dyDescent="0.25">
      <c r="A162" s="14">
        <v>534</v>
      </c>
      <c r="B162" s="14" t="s">
        <v>162</v>
      </c>
      <c r="C162" s="19">
        <v>3838787</v>
      </c>
      <c r="D162" s="46">
        <v>3746533</v>
      </c>
      <c r="E162" s="22">
        <v>6687</v>
      </c>
      <c r="F162" s="22">
        <v>6687</v>
      </c>
      <c r="G162" s="10">
        <f t="shared" si="2"/>
        <v>534</v>
      </c>
    </row>
    <row r="163" spans="1:7" s="8" customFormat="1" x14ac:dyDescent="0.25">
      <c r="A163" s="14">
        <v>537</v>
      </c>
      <c r="B163" s="14" t="s">
        <v>163</v>
      </c>
      <c r="C163" s="19">
        <v>12032726</v>
      </c>
      <c r="D163" s="46">
        <v>11743556</v>
      </c>
      <c r="E163" s="22">
        <v>1256</v>
      </c>
      <c r="F163" s="22">
        <v>1256</v>
      </c>
      <c r="G163" s="10">
        <f t="shared" si="2"/>
        <v>537</v>
      </c>
    </row>
    <row r="164" spans="1:7" s="8" customFormat="1" x14ac:dyDescent="0.25">
      <c r="A164" s="14">
        <v>542</v>
      </c>
      <c r="B164" s="14" t="s">
        <v>164</v>
      </c>
      <c r="C164" s="19">
        <v>6699614</v>
      </c>
      <c r="D164" s="46">
        <v>6538609</v>
      </c>
      <c r="E164" s="22">
        <v>398</v>
      </c>
      <c r="F164" s="22">
        <v>398</v>
      </c>
      <c r="G164" s="10">
        <f t="shared" si="2"/>
        <v>542</v>
      </c>
    </row>
    <row r="165" spans="1:7" s="8" customFormat="1" x14ac:dyDescent="0.25">
      <c r="A165" s="14">
        <v>546</v>
      </c>
      <c r="B165" s="14" t="s">
        <v>165</v>
      </c>
      <c r="C165" s="19">
        <v>51656750</v>
      </c>
      <c r="D165" s="46">
        <v>50415339</v>
      </c>
      <c r="E165" s="22">
        <v>16865</v>
      </c>
      <c r="F165" s="22">
        <v>16865</v>
      </c>
      <c r="G165" s="10">
        <f t="shared" si="2"/>
        <v>546</v>
      </c>
    </row>
    <row r="166" spans="1:7" s="8" customFormat="1" x14ac:dyDescent="0.25">
      <c r="A166" s="14">
        <v>547</v>
      </c>
      <c r="B166" s="14" t="s">
        <v>166</v>
      </c>
      <c r="C166" s="19">
        <v>5346057</v>
      </c>
      <c r="D166" s="46">
        <v>5217581</v>
      </c>
      <c r="E166" s="22">
        <v>4615</v>
      </c>
      <c r="F166" s="22">
        <v>4615</v>
      </c>
      <c r="G166" s="10">
        <f t="shared" si="2"/>
        <v>547</v>
      </c>
    </row>
    <row r="167" spans="1:7" s="8" customFormat="1" x14ac:dyDescent="0.25">
      <c r="A167" s="14">
        <v>553</v>
      </c>
      <c r="B167" s="14" t="s">
        <v>167</v>
      </c>
      <c r="C167" s="19">
        <v>3670341</v>
      </c>
      <c r="D167" s="46">
        <v>3582135</v>
      </c>
      <c r="E167" s="22">
        <v>747</v>
      </c>
      <c r="F167" s="22">
        <v>747</v>
      </c>
      <c r="G167" s="10">
        <f t="shared" si="2"/>
        <v>553</v>
      </c>
    </row>
    <row r="168" spans="1:7" s="8" customFormat="1" x14ac:dyDescent="0.25">
      <c r="A168" s="14">
        <v>556</v>
      </c>
      <c r="B168" s="14" t="s">
        <v>168</v>
      </c>
      <c r="C168" s="19">
        <v>12163083</v>
      </c>
      <c r="D168" s="46">
        <v>11870781</v>
      </c>
      <c r="E168" s="22">
        <v>2408</v>
      </c>
      <c r="F168" s="22">
        <v>2408</v>
      </c>
      <c r="G168" s="10">
        <f t="shared" si="2"/>
        <v>556</v>
      </c>
    </row>
    <row r="169" spans="1:7" s="8" customFormat="1" x14ac:dyDescent="0.25">
      <c r="A169" s="14">
        <v>569</v>
      </c>
      <c r="B169" s="14" t="s">
        <v>169</v>
      </c>
      <c r="C169" s="19">
        <v>3511890</v>
      </c>
      <c r="D169" s="46">
        <v>3427493</v>
      </c>
      <c r="E169" s="22">
        <v>945</v>
      </c>
      <c r="F169" s="22">
        <v>945</v>
      </c>
      <c r="G169" s="10">
        <f t="shared" si="2"/>
        <v>569</v>
      </c>
    </row>
    <row r="170" spans="1:7" s="8" customFormat="1" x14ac:dyDescent="0.25">
      <c r="A170" s="14">
        <v>575</v>
      </c>
      <c r="B170" s="14" t="s">
        <v>170</v>
      </c>
      <c r="C170" s="19">
        <v>8120668</v>
      </c>
      <c r="D170" s="46">
        <v>7925513</v>
      </c>
      <c r="E170" s="22">
        <v>1696</v>
      </c>
      <c r="F170" s="22">
        <v>1696</v>
      </c>
      <c r="G170" s="10">
        <f t="shared" si="2"/>
        <v>575</v>
      </c>
    </row>
    <row r="171" spans="1:7" s="8" customFormat="1" x14ac:dyDescent="0.25">
      <c r="A171" s="14">
        <v>579</v>
      </c>
      <c r="B171" s="14" t="s">
        <v>171</v>
      </c>
      <c r="C171" s="19">
        <v>4308537</v>
      </c>
      <c r="D171" s="46">
        <v>4204994</v>
      </c>
      <c r="E171" s="22">
        <v>747</v>
      </c>
      <c r="F171" s="22">
        <v>747</v>
      </c>
      <c r="G171" s="10">
        <f t="shared" si="2"/>
        <v>579</v>
      </c>
    </row>
    <row r="172" spans="1:7" s="8" customFormat="1" x14ac:dyDescent="0.25">
      <c r="A172" s="14">
        <v>589</v>
      </c>
      <c r="B172" s="14" t="s">
        <v>172</v>
      </c>
      <c r="C172" s="19">
        <v>1135585</v>
      </c>
      <c r="D172" s="46">
        <v>1108295</v>
      </c>
      <c r="E172" s="22">
        <v>671</v>
      </c>
      <c r="F172" s="22">
        <v>671</v>
      </c>
      <c r="G172" s="10">
        <f t="shared" si="2"/>
        <v>589</v>
      </c>
    </row>
    <row r="173" spans="1:7" s="8" customFormat="1" x14ac:dyDescent="0.25">
      <c r="A173" s="14">
        <v>590</v>
      </c>
      <c r="B173" s="14" t="s">
        <v>173</v>
      </c>
      <c r="C173" s="19">
        <v>7260971</v>
      </c>
      <c r="D173" s="46">
        <v>7086476</v>
      </c>
      <c r="E173" s="22">
        <v>2557</v>
      </c>
      <c r="F173" s="22">
        <v>2557</v>
      </c>
      <c r="G173" s="10">
        <f t="shared" si="2"/>
        <v>590</v>
      </c>
    </row>
    <row r="174" spans="1:7" s="8" customFormat="1" x14ac:dyDescent="0.25">
      <c r="A174" s="14">
        <v>597</v>
      </c>
      <c r="B174" s="14" t="s">
        <v>174</v>
      </c>
      <c r="C174" s="19">
        <v>12128918</v>
      </c>
      <c r="D174" s="46">
        <v>11837437</v>
      </c>
      <c r="E174" s="22">
        <v>5803</v>
      </c>
      <c r="F174" s="22">
        <v>5803</v>
      </c>
      <c r="G174" s="10">
        <f t="shared" si="2"/>
        <v>597</v>
      </c>
    </row>
    <row r="175" spans="1:7" s="8" customFormat="1" x14ac:dyDescent="0.25">
      <c r="A175" s="14">
        <v>599</v>
      </c>
      <c r="B175" s="14" t="s">
        <v>175</v>
      </c>
      <c r="C175" s="19">
        <v>541867944</v>
      </c>
      <c r="D175" s="46">
        <v>528845808</v>
      </c>
      <c r="E175" s="22">
        <v>88472</v>
      </c>
      <c r="F175" s="22">
        <v>88472</v>
      </c>
      <c r="G175" s="10">
        <f t="shared" si="2"/>
        <v>599</v>
      </c>
    </row>
    <row r="176" spans="1:7" s="8" customFormat="1" x14ac:dyDescent="0.25">
      <c r="A176" s="14">
        <v>603</v>
      </c>
      <c r="B176" s="14" t="s">
        <v>176</v>
      </c>
      <c r="C176" s="19">
        <v>21484724</v>
      </c>
      <c r="D176" s="46">
        <v>20968404</v>
      </c>
      <c r="E176" s="22">
        <v>2298</v>
      </c>
      <c r="F176" s="22">
        <v>2298</v>
      </c>
      <c r="G176" s="10">
        <f t="shared" si="2"/>
        <v>603</v>
      </c>
    </row>
    <row r="177" spans="1:7" s="8" customFormat="1" x14ac:dyDescent="0.25">
      <c r="A177" s="14">
        <v>606</v>
      </c>
      <c r="B177" s="14" t="s">
        <v>177</v>
      </c>
      <c r="C177" s="19">
        <v>40569759</v>
      </c>
      <c r="D177" s="46">
        <v>39594789</v>
      </c>
      <c r="E177" s="22">
        <v>1709</v>
      </c>
      <c r="F177" s="22">
        <v>1709</v>
      </c>
      <c r="G177" s="10">
        <f t="shared" si="2"/>
        <v>606</v>
      </c>
    </row>
    <row r="178" spans="1:7" s="8" customFormat="1" x14ac:dyDescent="0.25">
      <c r="A178" s="14">
        <v>610</v>
      </c>
      <c r="B178" s="14" t="s">
        <v>178</v>
      </c>
      <c r="C178" s="19">
        <v>6632586</v>
      </c>
      <c r="D178" s="46">
        <v>6473192</v>
      </c>
      <c r="E178" s="22">
        <v>1826</v>
      </c>
      <c r="F178" s="22">
        <v>1826</v>
      </c>
      <c r="G178" s="10">
        <f t="shared" si="2"/>
        <v>610</v>
      </c>
    </row>
    <row r="179" spans="1:7" s="8" customFormat="1" x14ac:dyDescent="0.25">
      <c r="A179" s="14">
        <v>613</v>
      </c>
      <c r="B179" s="14" t="s">
        <v>179</v>
      </c>
      <c r="C179" s="19">
        <v>4502361</v>
      </c>
      <c r="D179" s="46">
        <v>4394161</v>
      </c>
      <c r="E179" s="22">
        <v>1779</v>
      </c>
      <c r="F179" s="22">
        <v>1779</v>
      </c>
      <c r="G179" s="10">
        <f t="shared" si="2"/>
        <v>613</v>
      </c>
    </row>
    <row r="180" spans="1:7" s="8" customFormat="1" x14ac:dyDescent="0.25">
      <c r="A180" s="14">
        <v>614</v>
      </c>
      <c r="B180" s="14" t="s">
        <v>180</v>
      </c>
      <c r="C180" s="19">
        <v>1835263</v>
      </c>
      <c r="D180" s="46">
        <v>1791158</v>
      </c>
      <c r="E180" s="22">
        <v>0</v>
      </c>
      <c r="F180" s="22">
        <v>0</v>
      </c>
      <c r="G180" s="10">
        <f t="shared" si="2"/>
        <v>614</v>
      </c>
    </row>
    <row r="181" spans="1:7" s="8" customFormat="1" x14ac:dyDescent="0.25">
      <c r="A181" s="14">
        <v>622</v>
      </c>
      <c r="B181" s="14" t="s">
        <v>181</v>
      </c>
      <c r="C181" s="19">
        <v>36591356</v>
      </c>
      <c r="D181" s="46">
        <v>35711994</v>
      </c>
      <c r="E181" s="22">
        <v>5551</v>
      </c>
      <c r="F181" s="22">
        <v>5551</v>
      </c>
      <c r="G181" s="10">
        <f t="shared" si="2"/>
        <v>622</v>
      </c>
    </row>
    <row r="182" spans="1:7" s="8" customFormat="1" x14ac:dyDescent="0.25">
      <c r="A182" s="14">
        <v>626</v>
      </c>
      <c r="B182" s="14" t="s">
        <v>182</v>
      </c>
      <c r="C182" s="19">
        <v>4588228</v>
      </c>
      <c r="D182" s="46">
        <v>4477964</v>
      </c>
      <c r="E182" s="22">
        <v>7429</v>
      </c>
      <c r="F182" s="22">
        <v>7429</v>
      </c>
      <c r="G182" s="10">
        <f t="shared" si="2"/>
        <v>626</v>
      </c>
    </row>
    <row r="183" spans="1:7" s="8" customFormat="1" x14ac:dyDescent="0.25">
      <c r="A183" s="14">
        <v>627</v>
      </c>
      <c r="B183" s="14" t="s">
        <v>183</v>
      </c>
      <c r="C183" s="19">
        <v>5381190</v>
      </c>
      <c r="D183" s="46">
        <v>5251870</v>
      </c>
      <c r="E183" s="22">
        <v>0</v>
      </c>
      <c r="F183" s="22">
        <v>0</v>
      </c>
      <c r="G183" s="10">
        <f t="shared" si="2"/>
        <v>627</v>
      </c>
    </row>
    <row r="184" spans="1:7" s="8" customFormat="1" x14ac:dyDescent="0.25">
      <c r="A184" s="14">
        <v>629</v>
      </c>
      <c r="B184" s="14" t="s">
        <v>184</v>
      </c>
      <c r="C184" s="19">
        <v>5948235</v>
      </c>
      <c r="D184" s="46">
        <v>5805288</v>
      </c>
      <c r="E184" s="22">
        <v>10188</v>
      </c>
      <c r="F184" s="22">
        <v>10188</v>
      </c>
      <c r="G184" s="10">
        <f t="shared" si="2"/>
        <v>629</v>
      </c>
    </row>
    <row r="185" spans="1:7" s="8" customFormat="1" x14ac:dyDescent="0.25">
      <c r="A185" s="14">
        <v>632</v>
      </c>
      <c r="B185" s="14" t="s">
        <v>185</v>
      </c>
      <c r="C185" s="19">
        <v>8838289</v>
      </c>
      <c r="D185" s="46">
        <v>8625888</v>
      </c>
      <c r="E185" s="22">
        <v>3904</v>
      </c>
      <c r="F185" s="22">
        <v>3904</v>
      </c>
      <c r="G185" s="10">
        <f t="shared" si="2"/>
        <v>632</v>
      </c>
    </row>
    <row r="186" spans="1:7" s="8" customFormat="1" x14ac:dyDescent="0.25">
      <c r="A186" s="14">
        <v>637</v>
      </c>
      <c r="B186" s="14" t="s">
        <v>186</v>
      </c>
      <c r="C186" s="19">
        <v>46418724</v>
      </c>
      <c r="D186" s="46">
        <v>45303192</v>
      </c>
      <c r="E186" s="22">
        <v>11301</v>
      </c>
      <c r="F186" s="22">
        <v>11301</v>
      </c>
      <c r="G186" s="10">
        <f t="shared" si="2"/>
        <v>637</v>
      </c>
    </row>
    <row r="187" spans="1:7" s="8" customFormat="1" x14ac:dyDescent="0.25">
      <c r="A187" s="14">
        <v>638</v>
      </c>
      <c r="B187" s="14" t="s">
        <v>187</v>
      </c>
      <c r="C187" s="19">
        <v>916350</v>
      </c>
      <c r="D187" s="46">
        <v>894328</v>
      </c>
      <c r="E187" s="22">
        <v>0</v>
      </c>
      <c r="F187" s="22">
        <v>0</v>
      </c>
      <c r="G187" s="10">
        <f t="shared" si="2"/>
        <v>638</v>
      </c>
    </row>
    <row r="188" spans="1:7" s="8" customFormat="1" x14ac:dyDescent="0.25">
      <c r="A188" s="14">
        <v>642</v>
      </c>
      <c r="B188" s="14" t="s">
        <v>188</v>
      </c>
      <c r="C188" s="19">
        <v>15473147</v>
      </c>
      <c r="D188" s="46">
        <v>15101298</v>
      </c>
      <c r="E188" s="22">
        <v>1318</v>
      </c>
      <c r="F188" s="22">
        <v>1318</v>
      </c>
      <c r="G188" s="10">
        <f t="shared" si="2"/>
        <v>642</v>
      </c>
    </row>
    <row r="189" spans="1:7" s="8" customFormat="1" x14ac:dyDescent="0.25">
      <c r="A189" s="14">
        <v>654</v>
      </c>
      <c r="B189" s="14" t="s">
        <v>189</v>
      </c>
      <c r="C189" s="19">
        <v>3128137</v>
      </c>
      <c r="D189" s="46">
        <v>3052962</v>
      </c>
      <c r="E189" s="22">
        <v>10854</v>
      </c>
      <c r="F189" s="22">
        <v>10854</v>
      </c>
      <c r="G189" s="10">
        <f t="shared" si="2"/>
        <v>654</v>
      </c>
    </row>
    <row r="190" spans="1:7" s="8" customFormat="1" x14ac:dyDescent="0.25">
      <c r="A190" s="14">
        <v>664</v>
      </c>
      <c r="B190" s="14" t="s">
        <v>190</v>
      </c>
      <c r="C190" s="19">
        <v>11566974</v>
      </c>
      <c r="D190" s="46">
        <v>11288997</v>
      </c>
      <c r="E190" s="22">
        <v>14232</v>
      </c>
      <c r="F190" s="22">
        <v>14232</v>
      </c>
      <c r="G190" s="10">
        <f t="shared" si="2"/>
        <v>664</v>
      </c>
    </row>
    <row r="191" spans="1:7" s="8" customFormat="1" x14ac:dyDescent="0.25">
      <c r="A191" s="14">
        <v>668</v>
      </c>
      <c r="B191" s="14" t="s">
        <v>191</v>
      </c>
      <c r="C191" s="19">
        <v>3322862</v>
      </c>
      <c r="D191" s="46">
        <v>3243007</v>
      </c>
      <c r="E191" s="22">
        <v>1957</v>
      </c>
      <c r="F191" s="22">
        <v>1957</v>
      </c>
      <c r="G191" s="10">
        <f t="shared" si="2"/>
        <v>668</v>
      </c>
    </row>
    <row r="192" spans="1:7" s="8" customFormat="1" x14ac:dyDescent="0.25">
      <c r="A192" s="14">
        <v>677</v>
      </c>
      <c r="B192" s="14" t="s">
        <v>192</v>
      </c>
      <c r="C192" s="19">
        <v>5106742</v>
      </c>
      <c r="D192" s="46">
        <v>4984017</v>
      </c>
      <c r="E192" s="22">
        <v>6453</v>
      </c>
      <c r="F192" s="22">
        <v>6453</v>
      </c>
      <c r="G192" s="10">
        <f t="shared" si="2"/>
        <v>677</v>
      </c>
    </row>
    <row r="193" spans="1:7" s="8" customFormat="1" x14ac:dyDescent="0.25">
      <c r="A193" s="14">
        <v>678</v>
      </c>
      <c r="B193" s="14" t="s">
        <v>193</v>
      </c>
      <c r="C193" s="19">
        <v>1314190</v>
      </c>
      <c r="D193" s="46">
        <v>1282607</v>
      </c>
      <c r="E193" s="22">
        <v>2732</v>
      </c>
      <c r="F193" s="22">
        <v>2732</v>
      </c>
      <c r="G193" s="10">
        <f t="shared" si="2"/>
        <v>678</v>
      </c>
    </row>
    <row r="194" spans="1:7" s="8" customFormat="1" x14ac:dyDescent="0.25">
      <c r="A194" s="14">
        <v>687</v>
      </c>
      <c r="B194" s="14" t="s">
        <v>194</v>
      </c>
      <c r="C194" s="19">
        <v>17731355</v>
      </c>
      <c r="D194" s="46">
        <v>17305236</v>
      </c>
      <c r="E194" s="22">
        <v>8578</v>
      </c>
      <c r="F194" s="22">
        <v>8578</v>
      </c>
      <c r="G194" s="10">
        <f t="shared" si="2"/>
        <v>687</v>
      </c>
    </row>
    <row r="195" spans="1:7" s="8" customFormat="1" x14ac:dyDescent="0.25">
      <c r="A195" s="14">
        <v>703</v>
      </c>
      <c r="B195" s="14" t="s">
        <v>195</v>
      </c>
      <c r="C195" s="19">
        <v>3666321</v>
      </c>
      <c r="D195" s="46">
        <v>3578212</v>
      </c>
      <c r="E195" s="22">
        <v>6680</v>
      </c>
      <c r="F195" s="22">
        <v>6680</v>
      </c>
      <c r="G195" s="10">
        <f t="shared" ref="G195:G258" si="3">A195</f>
        <v>703</v>
      </c>
    </row>
    <row r="196" spans="1:7" s="8" customFormat="1" x14ac:dyDescent="0.25">
      <c r="A196" s="14">
        <v>715</v>
      </c>
      <c r="B196" s="14" t="s">
        <v>196</v>
      </c>
      <c r="C196" s="19">
        <v>14766167</v>
      </c>
      <c r="D196" s="46">
        <v>14411307</v>
      </c>
      <c r="E196" s="22">
        <v>3621</v>
      </c>
      <c r="F196" s="22">
        <v>3621</v>
      </c>
      <c r="G196" s="10">
        <f t="shared" si="3"/>
        <v>715</v>
      </c>
    </row>
    <row r="197" spans="1:7" s="8" customFormat="1" x14ac:dyDescent="0.25">
      <c r="A197" s="14">
        <v>716</v>
      </c>
      <c r="B197" s="14" t="s">
        <v>197</v>
      </c>
      <c r="C197" s="19">
        <v>4904792</v>
      </c>
      <c r="D197" s="46">
        <v>4786920</v>
      </c>
      <c r="E197" s="22">
        <v>1802</v>
      </c>
      <c r="F197" s="22">
        <v>1802</v>
      </c>
      <c r="G197" s="10">
        <f t="shared" si="3"/>
        <v>716</v>
      </c>
    </row>
    <row r="198" spans="1:7" s="8" customFormat="1" x14ac:dyDescent="0.25">
      <c r="A198" s="14">
        <v>717</v>
      </c>
      <c r="B198" s="14" t="s">
        <v>198</v>
      </c>
      <c r="C198" s="19">
        <v>2967479</v>
      </c>
      <c r="D198" s="46">
        <v>2896164</v>
      </c>
      <c r="E198" s="22">
        <v>1059</v>
      </c>
      <c r="F198" s="22">
        <v>1059</v>
      </c>
      <c r="G198" s="10">
        <f t="shared" si="3"/>
        <v>717</v>
      </c>
    </row>
    <row r="199" spans="1:7" s="8" customFormat="1" x14ac:dyDescent="0.25">
      <c r="A199" s="14">
        <v>718</v>
      </c>
      <c r="B199" s="14" t="s">
        <v>199</v>
      </c>
      <c r="C199" s="19">
        <v>23332235</v>
      </c>
      <c r="D199" s="46">
        <v>22771516</v>
      </c>
      <c r="E199" s="22">
        <v>10745</v>
      </c>
      <c r="F199" s="22">
        <v>10745</v>
      </c>
      <c r="G199" s="10">
        <f t="shared" si="3"/>
        <v>718</v>
      </c>
    </row>
    <row r="200" spans="1:7" s="8" customFormat="1" x14ac:dyDescent="0.25">
      <c r="A200" s="14">
        <v>736</v>
      </c>
      <c r="B200" s="14" t="s">
        <v>200</v>
      </c>
      <c r="C200" s="19">
        <v>7404340</v>
      </c>
      <c r="D200" s="46">
        <v>7226400</v>
      </c>
      <c r="E200" s="22">
        <v>4659</v>
      </c>
      <c r="F200" s="22">
        <v>4659</v>
      </c>
      <c r="G200" s="10">
        <f t="shared" si="3"/>
        <v>736</v>
      </c>
    </row>
    <row r="201" spans="1:7" s="8" customFormat="1" x14ac:dyDescent="0.25">
      <c r="A201" s="14">
        <v>737</v>
      </c>
      <c r="B201" s="14" t="s">
        <v>201</v>
      </c>
      <c r="C201" s="19">
        <v>8329666</v>
      </c>
      <c r="D201" s="46">
        <v>8129488</v>
      </c>
      <c r="E201" s="22">
        <v>2722</v>
      </c>
      <c r="F201" s="22">
        <v>2722</v>
      </c>
      <c r="G201" s="10">
        <f t="shared" si="3"/>
        <v>737</v>
      </c>
    </row>
    <row r="202" spans="1:7" s="8" customFormat="1" x14ac:dyDescent="0.25">
      <c r="A202" s="14">
        <v>743</v>
      </c>
      <c r="B202" s="14" t="s">
        <v>202</v>
      </c>
      <c r="C202" s="19">
        <v>3053981</v>
      </c>
      <c r="D202" s="46">
        <v>2980588</v>
      </c>
      <c r="E202" s="22">
        <v>2489</v>
      </c>
      <c r="F202" s="22">
        <v>2489</v>
      </c>
      <c r="G202" s="10">
        <f t="shared" si="3"/>
        <v>743</v>
      </c>
    </row>
    <row r="203" spans="1:7" s="8" customFormat="1" x14ac:dyDescent="0.25">
      <c r="A203" s="14">
        <v>744</v>
      </c>
      <c r="B203" s="14" t="s">
        <v>203</v>
      </c>
      <c r="C203" s="19">
        <v>1163535</v>
      </c>
      <c r="D203" s="46">
        <v>1135573</v>
      </c>
      <c r="E203" s="22">
        <v>0</v>
      </c>
      <c r="F203" s="22">
        <v>0</v>
      </c>
      <c r="G203" s="10">
        <f t="shared" si="3"/>
        <v>744</v>
      </c>
    </row>
    <row r="204" spans="1:7" s="8" customFormat="1" x14ac:dyDescent="0.25">
      <c r="A204" s="14">
        <v>748</v>
      </c>
      <c r="B204" s="14" t="s">
        <v>204</v>
      </c>
      <c r="C204" s="19">
        <v>29679626</v>
      </c>
      <c r="D204" s="46">
        <v>28966367</v>
      </c>
      <c r="E204" s="22">
        <v>10610</v>
      </c>
      <c r="F204" s="22">
        <v>10610</v>
      </c>
      <c r="G204" s="10">
        <f t="shared" si="3"/>
        <v>748</v>
      </c>
    </row>
    <row r="205" spans="1:7" s="8" customFormat="1" x14ac:dyDescent="0.25">
      <c r="A205" s="14">
        <v>753</v>
      </c>
      <c r="B205" s="14" t="s">
        <v>205</v>
      </c>
      <c r="C205" s="19">
        <v>5671352</v>
      </c>
      <c r="D205" s="46">
        <v>5535059</v>
      </c>
      <c r="E205" s="22">
        <v>2792</v>
      </c>
      <c r="F205" s="22">
        <v>2792</v>
      </c>
      <c r="G205" s="10">
        <f t="shared" si="3"/>
        <v>753</v>
      </c>
    </row>
    <row r="206" spans="1:7" s="8" customFormat="1" x14ac:dyDescent="0.25">
      <c r="A206" s="14">
        <v>755</v>
      </c>
      <c r="B206" s="14" t="s">
        <v>206</v>
      </c>
      <c r="C206" s="19">
        <v>1295042</v>
      </c>
      <c r="D206" s="46">
        <v>1263920</v>
      </c>
      <c r="E206" s="22">
        <v>1112</v>
      </c>
      <c r="F206" s="22">
        <v>1112</v>
      </c>
      <c r="G206" s="10">
        <f t="shared" si="3"/>
        <v>755</v>
      </c>
    </row>
    <row r="207" spans="1:7" s="8" customFormat="1" x14ac:dyDescent="0.25">
      <c r="A207" s="14">
        <v>756</v>
      </c>
      <c r="B207" s="14" t="s">
        <v>207</v>
      </c>
      <c r="C207" s="19">
        <v>5272194</v>
      </c>
      <c r="D207" s="46">
        <v>5145493</v>
      </c>
      <c r="E207" s="22">
        <v>2541</v>
      </c>
      <c r="F207" s="22">
        <v>2541</v>
      </c>
      <c r="G207" s="10">
        <f t="shared" si="3"/>
        <v>756</v>
      </c>
    </row>
    <row r="208" spans="1:7" s="8" customFormat="1" x14ac:dyDescent="0.25">
      <c r="A208" s="14">
        <v>757</v>
      </c>
      <c r="B208" s="14" t="s">
        <v>208</v>
      </c>
      <c r="C208" s="19">
        <v>6419714</v>
      </c>
      <c r="D208" s="46">
        <v>6265436</v>
      </c>
      <c r="E208" s="22">
        <v>1584</v>
      </c>
      <c r="F208" s="22">
        <v>1584</v>
      </c>
      <c r="G208" s="10">
        <f t="shared" si="3"/>
        <v>757</v>
      </c>
    </row>
    <row r="209" spans="1:7" s="8" customFormat="1" x14ac:dyDescent="0.25">
      <c r="A209" s="14">
        <v>758</v>
      </c>
      <c r="B209" s="14" t="s">
        <v>209</v>
      </c>
      <c r="C209" s="19">
        <v>69553951</v>
      </c>
      <c r="D209" s="46">
        <v>67882435</v>
      </c>
      <c r="E209" s="22">
        <v>17501</v>
      </c>
      <c r="F209" s="22">
        <v>17501</v>
      </c>
      <c r="G209" s="10">
        <f t="shared" si="3"/>
        <v>758</v>
      </c>
    </row>
    <row r="210" spans="1:7" s="8" customFormat="1" x14ac:dyDescent="0.25">
      <c r="A210" s="14">
        <v>762</v>
      </c>
      <c r="B210" s="14" t="s">
        <v>210</v>
      </c>
      <c r="C210" s="19">
        <v>6406278</v>
      </c>
      <c r="D210" s="46">
        <v>6252323</v>
      </c>
      <c r="E210" s="22">
        <v>4309</v>
      </c>
      <c r="F210" s="22">
        <v>4309</v>
      </c>
      <c r="G210" s="10">
        <f t="shared" si="3"/>
        <v>762</v>
      </c>
    </row>
    <row r="211" spans="1:7" s="8" customFormat="1" x14ac:dyDescent="0.25">
      <c r="A211" s="14">
        <v>765</v>
      </c>
      <c r="B211" s="14" t="s">
        <v>211</v>
      </c>
      <c r="C211" s="19">
        <v>6418974</v>
      </c>
      <c r="D211" s="46">
        <v>6264713</v>
      </c>
      <c r="E211" s="22">
        <v>3292</v>
      </c>
      <c r="F211" s="22">
        <v>3292</v>
      </c>
      <c r="G211" s="10">
        <f t="shared" si="3"/>
        <v>765</v>
      </c>
    </row>
    <row r="212" spans="1:7" s="8" customFormat="1" x14ac:dyDescent="0.25">
      <c r="A212" s="14">
        <v>766</v>
      </c>
      <c r="B212" s="14" t="s">
        <v>212</v>
      </c>
      <c r="C212" s="19">
        <v>4686398</v>
      </c>
      <c r="D212" s="46">
        <v>4573775</v>
      </c>
      <c r="E212" s="22">
        <v>821</v>
      </c>
      <c r="F212" s="22">
        <v>821</v>
      </c>
      <c r="G212" s="10">
        <f t="shared" si="3"/>
        <v>766</v>
      </c>
    </row>
    <row r="213" spans="1:7" s="8" customFormat="1" x14ac:dyDescent="0.25">
      <c r="A213" s="14">
        <v>770</v>
      </c>
      <c r="B213" s="14" t="s">
        <v>213</v>
      </c>
      <c r="C213" s="19">
        <v>2141771</v>
      </c>
      <c r="D213" s="46">
        <v>2090300</v>
      </c>
      <c r="E213" s="22">
        <v>0</v>
      </c>
      <c r="F213" s="22">
        <v>0</v>
      </c>
      <c r="G213" s="10">
        <f t="shared" si="3"/>
        <v>770</v>
      </c>
    </row>
    <row r="214" spans="1:7" s="8" customFormat="1" x14ac:dyDescent="0.25">
      <c r="A214" s="14">
        <v>772</v>
      </c>
      <c r="B214" s="14" t="s">
        <v>214</v>
      </c>
      <c r="C214" s="19">
        <v>107838115</v>
      </c>
      <c r="D214" s="46">
        <v>105246556</v>
      </c>
      <c r="E214" s="22">
        <v>77202</v>
      </c>
      <c r="F214" s="22">
        <v>77202</v>
      </c>
      <c r="G214" s="10">
        <f t="shared" si="3"/>
        <v>772</v>
      </c>
    </row>
    <row r="215" spans="1:7" s="8" customFormat="1" x14ac:dyDescent="0.25">
      <c r="A215" s="14">
        <v>777</v>
      </c>
      <c r="B215" s="14" t="s">
        <v>215</v>
      </c>
      <c r="C215" s="19">
        <v>10507509</v>
      </c>
      <c r="D215" s="46">
        <v>10254993</v>
      </c>
      <c r="E215" s="22">
        <v>8910</v>
      </c>
      <c r="F215" s="22">
        <v>8910</v>
      </c>
      <c r="G215" s="10">
        <f t="shared" si="3"/>
        <v>777</v>
      </c>
    </row>
    <row r="216" spans="1:7" s="8" customFormat="1" x14ac:dyDescent="0.25">
      <c r="A216" s="14">
        <v>779</v>
      </c>
      <c r="B216" s="14" t="s">
        <v>216</v>
      </c>
      <c r="C216" s="19">
        <v>4626856</v>
      </c>
      <c r="D216" s="46">
        <v>4515664</v>
      </c>
      <c r="E216" s="22">
        <v>2125</v>
      </c>
      <c r="F216" s="22">
        <v>2125</v>
      </c>
      <c r="G216" s="10">
        <f t="shared" si="3"/>
        <v>779</v>
      </c>
    </row>
    <row r="217" spans="1:7" s="8" customFormat="1" x14ac:dyDescent="0.25">
      <c r="A217" s="14">
        <v>784</v>
      </c>
      <c r="B217" s="14" t="s">
        <v>217</v>
      </c>
      <c r="C217" s="19">
        <v>5995874</v>
      </c>
      <c r="D217" s="46">
        <v>5851782</v>
      </c>
      <c r="E217" s="22">
        <v>4436</v>
      </c>
      <c r="F217" s="22">
        <v>4436</v>
      </c>
      <c r="G217" s="10">
        <f t="shared" si="3"/>
        <v>784</v>
      </c>
    </row>
    <row r="218" spans="1:7" s="8" customFormat="1" x14ac:dyDescent="0.25">
      <c r="A218" s="14">
        <v>785</v>
      </c>
      <c r="B218" s="14" t="s">
        <v>218</v>
      </c>
      <c r="C218" s="19">
        <v>4014843</v>
      </c>
      <c r="D218" s="46">
        <v>3918359</v>
      </c>
      <c r="E218" s="22">
        <v>2517</v>
      </c>
      <c r="F218" s="22">
        <v>2517</v>
      </c>
      <c r="G218" s="10">
        <f t="shared" si="3"/>
        <v>785</v>
      </c>
    </row>
    <row r="219" spans="1:7" s="8" customFormat="1" x14ac:dyDescent="0.25">
      <c r="A219" s="14">
        <v>786</v>
      </c>
      <c r="B219" s="14" t="s">
        <v>219</v>
      </c>
      <c r="C219" s="19">
        <v>2038449</v>
      </c>
      <c r="D219" s="46">
        <v>1989462</v>
      </c>
      <c r="E219" s="22">
        <v>541</v>
      </c>
      <c r="F219" s="22">
        <v>541</v>
      </c>
      <c r="G219" s="10">
        <f t="shared" si="3"/>
        <v>786</v>
      </c>
    </row>
    <row r="220" spans="1:7" s="8" customFormat="1" x14ac:dyDescent="0.25">
      <c r="A220" s="14">
        <v>788</v>
      </c>
      <c r="B220" s="14" t="s">
        <v>220</v>
      </c>
      <c r="C220" s="19">
        <v>1394705</v>
      </c>
      <c r="D220" s="46">
        <v>1361188</v>
      </c>
      <c r="E220" s="22">
        <v>668</v>
      </c>
      <c r="F220" s="22">
        <v>668</v>
      </c>
      <c r="G220" s="10">
        <f t="shared" si="3"/>
        <v>788</v>
      </c>
    </row>
    <row r="221" spans="1:7" s="8" customFormat="1" x14ac:dyDescent="0.25">
      <c r="A221" s="14">
        <v>794</v>
      </c>
      <c r="B221" s="14" t="s">
        <v>221</v>
      </c>
      <c r="C221" s="19">
        <v>38181557</v>
      </c>
      <c r="D221" s="46">
        <v>37263980</v>
      </c>
      <c r="E221" s="22">
        <v>26318</v>
      </c>
      <c r="F221" s="22">
        <v>26318</v>
      </c>
      <c r="G221" s="10">
        <f t="shared" si="3"/>
        <v>794</v>
      </c>
    </row>
    <row r="222" spans="1:7" s="8" customFormat="1" x14ac:dyDescent="0.25">
      <c r="A222" s="14">
        <v>796</v>
      </c>
      <c r="B222" s="14" t="s">
        <v>357</v>
      </c>
      <c r="C222" s="19">
        <v>58249728</v>
      </c>
      <c r="D222" s="46">
        <v>56849874</v>
      </c>
      <c r="E222" s="22">
        <v>19365</v>
      </c>
      <c r="F222" s="22">
        <v>19365</v>
      </c>
      <c r="G222" s="10">
        <f t="shared" si="3"/>
        <v>796</v>
      </c>
    </row>
    <row r="223" spans="1:7" s="8" customFormat="1" x14ac:dyDescent="0.25">
      <c r="A223" s="14">
        <v>797</v>
      </c>
      <c r="B223" s="14" t="s">
        <v>222</v>
      </c>
      <c r="C223" s="19">
        <v>8803699</v>
      </c>
      <c r="D223" s="46">
        <v>8592129</v>
      </c>
      <c r="E223" s="22">
        <v>11544</v>
      </c>
      <c r="F223" s="22">
        <v>11544</v>
      </c>
      <c r="G223" s="10">
        <f t="shared" si="3"/>
        <v>797</v>
      </c>
    </row>
    <row r="224" spans="1:7" s="8" customFormat="1" x14ac:dyDescent="0.25">
      <c r="A224" s="14">
        <v>798</v>
      </c>
      <c r="B224" s="14" t="s">
        <v>223</v>
      </c>
      <c r="C224" s="19">
        <v>1609397</v>
      </c>
      <c r="D224" s="46">
        <v>1570720</v>
      </c>
      <c r="E224" s="22">
        <v>4211</v>
      </c>
      <c r="F224" s="22">
        <v>4211</v>
      </c>
      <c r="G224" s="10">
        <f t="shared" si="3"/>
        <v>798</v>
      </c>
    </row>
    <row r="225" spans="1:7" s="8" customFormat="1" x14ac:dyDescent="0.25">
      <c r="A225" s="14">
        <v>809</v>
      </c>
      <c r="B225" s="14" t="s">
        <v>224</v>
      </c>
      <c r="C225" s="19">
        <v>3803642</v>
      </c>
      <c r="D225" s="46">
        <v>3712233</v>
      </c>
      <c r="E225" s="22">
        <v>14584</v>
      </c>
      <c r="F225" s="22">
        <v>14584</v>
      </c>
      <c r="G225" s="10">
        <f t="shared" si="3"/>
        <v>809</v>
      </c>
    </row>
    <row r="226" spans="1:7" s="8" customFormat="1" x14ac:dyDescent="0.25">
      <c r="A226" s="14">
        <v>815</v>
      </c>
      <c r="B226" s="14" t="s">
        <v>225</v>
      </c>
      <c r="C226" s="19">
        <v>1415861</v>
      </c>
      <c r="D226" s="46">
        <v>1381836</v>
      </c>
      <c r="E226" s="22">
        <v>104</v>
      </c>
      <c r="F226" s="22">
        <v>104</v>
      </c>
      <c r="G226" s="10">
        <f t="shared" si="3"/>
        <v>815</v>
      </c>
    </row>
    <row r="227" spans="1:7" s="8" customFormat="1" x14ac:dyDescent="0.25">
      <c r="A227" s="14">
        <v>820</v>
      </c>
      <c r="B227" s="14" t="s">
        <v>226</v>
      </c>
      <c r="C227" s="19">
        <v>4593278</v>
      </c>
      <c r="D227" s="46">
        <v>4482892</v>
      </c>
      <c r="E227" s="22">
        <v>427</v>
      </c>
      <c r="F227" s="22">
        <v>427</v>
      </c>
      <c r="G227" s="10">
        <f t="shared" si="3"/>
        <v>820</v>
      </c>
    </row>
    <row r="228" spans="1:7" s="8" customFormat="1" x14ac:dyDescent="0.25">
      <c r="A228" s="14">
        <v>823</v>
      </c>
      <c r="B228" s="14" t="s">
        <v>227</v>
      </c>
      <c r="C228" s="19">
        <v>2074168</v>
      </c>
      <c r="D228" s="46">
        <v>2024322</v>
      </c>
      <c r="E228" s="22">
        <v>1133</v>
      </c>
      <c r="F228" s="22">
        <v>1133</v>
      </c>
      <c r="G228" s="10">
        <f t="shared" si="3"/>
        <v>823</v>
      </c>
    </row>
    <row r="229" spans="1:7" s="8" customFormat="1" x14ac:dyDescent="0.25">
      <c r="A229" s="14">
        <v>824</v>
      </c>
      <c r="B229" s="14" t="s">
        <v>228</v>
      </c>
      <c r="C229" s="19">
        <v>4217595</v>
      </c>
      <c r="D229" s="46">
        <v>4116238</v>
      </c>
      <c r="E229" s="22">
        <v>4006</v>
      </c>
      <c r="F229" s="22">
        <v>4006</v>
      </c>
      <c r="G229" s="10">
        <f t="shared" si="3"/>
        <v>824</v>
      </c>
    </row>
    <row r="230" spans="1:7" s="8" customFormat="1" x14ac:dyDescent="0.25">
      <c r="A230" s="14">
        <v>826</v>
      </c>
      <c r="B230" s="14" t="s">
        <v>229</v>
      </c>
      <c r="C230" s="19">
        <v>16237648</v>
      </c>
      <c r="D230" s="46">
        <v>15847425</v>
      </c>
      <c r="E230" s="22">
        <v>12729</v>
      </c>
      <c r="F230" s="22">
        <v>12729</v>
      </c>
      <c r="G230" s="10">
        <f t="shared" si="3"/>
        <v>826</v>
      </c>
    </row>
    <row r="231" spans="1:7" s="8" customFormat="1" x14ac:dyDescent="0.25">
      <c r="A231" s="14">
        <v>828</v>
      </c>
      <c r="B231" s="14" t="s">
        <v>230</v>
      </c>
      <c r="C231" s="19">
        <v>24671441</v>
      </c>
      <c r="D231" s="46">
        <v>24078539</v>
      </c>
      <c r="E231" s="22">
        <v>4547</v>
      </c>
      <c r="F231" s="22">
        <v>4547</v>
      </c>
      <c r="G231" s="10">
        <f t="shared" si="3"/>
        <v>828</v>
      </c>
    </row>
    <row r="232" spans="1:7" s="8" customFormat="1" x14ac:dyDescent="0.25">
      <c r="A232" s="14">
        <v>840</v>
      </c>
      <c r="B232" s="14" t="s">
        <v>231</v>
      </c>
      <c r="C232" s="19">
        <v>4570648</v>
      </c>
      <c r="D232" s="46">
        <v>4460806</v>
      </c>
      <c r="E232" s="22">
        <v>791</v>
      </c>
      <c r="F232" s="22">
        <v>791</v>
      </c>
      <c r="G232" s="10">
        <f t="shared" si="3"/>
        <v>840</v>
      </c>
    </row>
    <row r="233" spans="1:7" s="8" customFormat="1" x14ac:dyDescent="0.25">
      <c r="A233" s="14">
        <v>845</v>
      </c>
      <c r="B233" s="14" t="s">
        <v>232</v>
      </c>
      <c r="C233" s="19">
        <v>3573647</v>
      </c>
      <c r="D233" s="46">
        <v>3487765</v>
      </c>
      <c r="E233" s="22">
        <v>1118</v>
      </c>
      <c r="F233" s="22">
        <v>1118</v>
      </c>
      <c r="G233" s="10">
        <f t="shared" si="3"/>
        <v>845</v>
      </c>
    </row>
    <row r="234" spans="1:7" s="8" customFormat="1" x14ac:dyDescent="0.25">
      <c r="A234" s="14">
        <v>847</v>
      </c>
      <c r="B234" s="14" t="s">
        <v>233</v>
      </c>
      <c r="C234" s="19">
        <v>3016491</v>
      </c>
      <c r="D234" s="46">
        <v>2943999</v>
      </c>
      <c r="E234" s="22">
        <v>3865</v>
      </c>
      <c r="F234" s="22">
        <v>3865</v>
      </c>
      <c r="G234" s="10">
        <f t="shared" si="3"/>
        <v>847</v>
      </c>
    </row>
    <row r="235" spans="1:7" s="8" customFormat="1" x14ac:dyDescent="0.25">
      <c r="A235" s="14">
        <v>848</v>
      </c>
      <c r="B235" s="14" t="s">
        <v>234</v>
      </c>
      <c r="C235" s="19">
        <v>2952698</v>
      </c>
      <c r="D235" s="46">
        <v>2881739</v>
      </c>
      <c r="E235" s="22">
        <v>1204</v>
      </c>
      <c r="F235" s="22">
        <v>1204</v>
      </c>
      <c r="G235" s="10">
        <f t="shared" si="3"/>
        <v>848</v>
      </c>
    </row>
    <row r="236" spans="1:7" s="8" customFormat="1" x14ac:dyDescent="0.25">
      <c r="A236" s="14">
        <v>851</v>
      </c>
      <c r="B236" s="14" t="s">
        <v>235</v>
      </c>
      <c r="C236" s="19">
        <v>6377480</v>
      </c>
      <c r="D236" s="46">
        <v>6224217</v>
      </c>
      <c r="E236" s="22">
        <v>1087</v>
      </c>
      <c r="F236" s="22">
        <v>1087</v>
      </c>
      <c r="G236" s="10">
        <f t="shared" si="3"/>
        <v>851</v>
      </c>
    </row>
    <row r="237" spans="1:7" s="8" customFormat="1" x14ac:dyDescent="0.25">
      <c r="A237" s="14">
        <v>852</v>
      </c>
      <c r="B237" s="14" t="s">
        <v>236</v>
      </c>
      <c r="C237" s="19">
        <v>2205694</v>
      </c>
      <c r="D237" s="46">
        <v>2152687</v>
      </c>
      <c r="E237" s="22">
        <v>2202</v>
      </c>
      <c r="F237" s="22">
        <v>2202</v>
      </c>
      <c r="G237" s="10">
        <f t="shared" si="3"/>
        <v>852</v>
      </c>
    </row>
    <row r="238" spans="1:7" s="8" customFormat="1" x14ac:dyDescent="0.25">
      <c r="A238" s="14">
        <v>855</v>
      </c>
      <c r="B238" s="14" t="s">
        <v>237</v>
      </c>
      <c r="C238" s="19">
        <v>101583558</v>
      </c>
      <c r="D238" s="46">
        <v>99142308</v>
      </c>
      <c r="E238" s="22">
        <v>52618</v>
      </c>
      <c r="F238" s="22">
        <v>52618</v>
      </c>
      <c r="G238" s="10">
        <f t="shared" si="3"/>
        <v>855</v>
      </c>
    </row>
    <row r="239" spans="1:7" s="8" customFormat="1" x14ac:dyDescent="0.25">
      <c r="A239" s="14">
        <v>856</v>
      </c>
      <c r="B239" s="14" t="s">
        <v>238</v>
      </c>
      <c r="C239" s="19">
        <v>9598361</v>
      </c>
      <c r="D239" s="46">
        <v>9367694</v>
      </c>
      <c r="E239" s="22">
        <v>3205</v>
      </c>
      <c r="F239" s="22">
        <v>3205</v>
      </c>
      <c r="G239" s="10">
        <f t="shared" si="3"/>
        <v>856</v>
      </c>
    </row>
    <row r="240" spans="1:7" s="8" customFormat="1" x14ac:dyDescent="0.25">
      <c r="A240" s="14">
        <v>858</v>
      </c>
      <c r="B240" s="14" t="s">
        <v>239</v>
      </c>
      <c r="C240" s="19">
        <v>7211865</v>
      </c>
      <c r="D240" s="46">
        <v>7038550</v>
      </c>
      <c r="E240" s="22">
        <v>1761</v>
      </c>
      <c r="F240" s="22">
        <v>1761</v>
      </c>
      <c r="G240" s="10">
        <f t="shared" si="3"/>
        <v>858</v>
      </c>
    </row>
    <row r="241" spans="1:7" s="8" customFormat="1" x14ac:dyDescent="0.25">
      <c r="A241" s="14">
        <v>861</v>
      </c>
      <c r="B241" s="14" t="s">
        <v>240</v>
      </c>
      <c r="C241" s="19">
        <v>7536184</v>
      </c>
      <c r="D241" s="46">
        <v>7355075</v>
      </c>
      <c r="E241" s="22">
        <v>2122</v>
      </c>
      <c r="F241" s="22">
        <v>2122</v>
      </c>
      <c r="G241" s="10">
        <f t="shared" si="3"/>
        <v>861</v>
      </c>
    </row>
    <row r="242" spans="1:7" s="8" customFormat="1" x14ac:dyDescent="0.25">
      <c r="A242" s="14">
        <v>865</v>
      </c>
      <c r="B242" s="14" t="s">
        <v>241</v>
      </c>
      <c r="C242" s="19">
        <v>4707139</v>
      </c>
      <c r="D242" s="46">
        <v>4594017</v>
      </c>
      <c r="E242" s="22">
        <v>3009</v>
      </c>
      <c r="F242" s="22">
        <v>3009</v>
      </c>
      <c r="G242" s="10">
        <f t="shared" si="3"/>
        <v>865</v>
      </c>
    </row>
    <row r="243" spans="1:7" s="8" customFormat="1" x14ac:dyDescent="0.25">
      <c r="A243" s="14">
        <v>866</v>
      </c>
      <c r="B243" s="14" t="s">
        <v>242</v>
      </c>
      <c r="C243" s="19">
        <v>2792667</v>
      </c>
      <c r="D243" s="46">
        <v>2725554</v>
      </c>
      <c r="E243" s="22">
        <v>1520</v>
      </c>
      <c r="F243" s="22">
        <v>1520</v>
      </c>
      <c r="G243" s="10">
        <f t="shared" si="3"/>
        <v>866</v>
      </c>
    </row>
    <row r="244" spans="1:7" s="8" customFormat="1" x14ac:dyDescent="0.25">
      <c r="A244" s="14">
        <v>867</v>
      </c>
      <c r="B244" s="14" t="s">
        <v>243</v>
      </c>
      <c r="C244" s="19">
        <v>13562828</v>
      </c>
      <c r="D244" s="46">
        <v>13236887</v>
      </c>
      <c r="E244" s="22">
        <v>15724</v>
      </c>
      <c r="F244" s="22">
        <v>15724</v>
      </c>
      <c r="G244" s="10">
        <f t="shared" si="3"/>
        <v>867</v>
      </c>
    </row>
    <row r="245" spans="1:7" s="8" customFormat="1" x14ac:dyDescent="0.25">
      <c r="A245" s="14">
        <v>873</v>
      </c>
      <c r="B245" s="14" t="s">
        <v>244</v>
      </c>
      <c r="C245" s="19">
        <v>4131167</v>
      </c>
      <c r="D245" s="46">
        <v>4031887</v>
      </c>
      <c r="E245" s="22">
        <v>2520</v>
      </c>
      <c r="F245" s="22">
        <v>2520</v>
      </c>
      <c r="G245" s="10">
        <f t="shared" si="3"/>
        <v>873</v>
      </c>
    </row>
    <row r="246" spans="1:7" s="8" customFormat="1" x14ac:dyDescent="0.25">
      <c r="A246" s="14">
        <v>879</v>
      </c>
      <c r="B246" s="14" t="s">
        <v>245</v>
      </c>
      <c r="C246" s="19">
        <v>3244448</v>
      </c>
      <c r="D246" s="46">
        <v>3166478</v>
      </c>
      <c r="E246" s="22">
        <v>0</v>
      </c>
      <c r="F246" s="22">
        <v>0</v>
      </c>
      <c r="G246" s="10">
        <f t="shared" si="3"/>
        <v>879</v>
      </c>
    </row>
    <row r="247" spans="1:7" s="8" customFormat="1" x14ac:dyDescent="0.25">
      <c r="A247" s="14">
        <v>880</v>
      </c>
      <c r="B247" s="14" t="s">
        <v>246</v>
      </c>
      <c r="C247" s="19">
        <v>3112099</v>
      </c>
      <c r="D247" s="46">
        <v>3037309</v>
      </c>
      <c r="E247" s="22">
        <v>1177</v>
      </c>
      <c r="F247" s="22">
        <v>1177</v>
      </c>
      <c r="G247" s="10">
        <f t="shared" si="3"/>
        <v>880</v>
      </c>
    </row>
    <row r="248" spans="1:7" s="8" customFormat="1" x14ac:dyDescent="0.25">
      <c r="A248" s="14">
        <v>882</v>
      </c>
      <c r="B248" s="14" t="s">
        <v>247</v>
      </c>
      <c r="C248" s="19">
        <v>14099338</v>
      </c>
      <c r="D248" s="46">
        <v>13760504</v>
      </c>
      <c r="E248" s="22">
        <v>4336</v>
      </c>
      <c r="F248" s="22">
        <v>4336</v>
      </c>
      <c r="G248" s="10">
        <f t="shared" si="3"/>
        <v>882</v>
      </c>
    </row>
    <row r="249" spans="1:7" s="8" customFormat="1" x14ac:dyDescent="0.25">
      <c r="A249" s="14">
        <v>888</v>
      </c>
      <c r="B249" s="14" t="s">
        <v>248</v>
      </c>
      <c r="C249" s="19">
        <v>3704999</v>
      </c>
      <c r="D249" s="46">
        <v>3615961</v>
      </c>
      <c r="E249" s="22">
        <v>2336</v>
      </c>
      <c r="F249" s="22">
        <v>2336</v>
      </c>
      <c r="G249" s="10">
        <f t="shared" si="3"/>
        <v>888</v>
      </c>
    </row>
    <row r="250" spans="1:7" s="8" customFormat="1" x14ac:dyDescent="0.25">
      <c r="A250" s="14">
        <v>889</v>
      </c>
      <c r="B250" s="14" t="s">
        <v>249</v>
      </c>
      <c r="C250" s="19">
        <v>2683836</v>
      </c>
      <c r="D250" s="46">
        <v>2619338</v>
      </c>
      <c r="E250" s="22">
        <v>650</v>
      </c>
      <c r="F250" s="22">
        <v>650</v>
      </c>
      <c r="G250" s="10">
        <f t="shared" si="3"/>
        <v>889</v>
      </c>
    </row>
    <row r="251" spans="1:7" s="8" customFormat="1" x14ac:dyDescent="0.25">
      <c r="A251" s="14">
        <v>893</v>
      </c>
      <c r="B251" s="14" t="s">
        <v>250</v>
      </c>
      <c r="C251" s="19">
        <v>2436321</v>
      </c>
      <c r="D251" s="46">
        <v>2377771</v>
      </c>
      <c r="E251" s="22">
        <v>3084</v>
      </c>
      <c r="F251" s="22">
        <v>3084</v>
      </c>
      <c r="G251" s="10">
        <f t="shared" si="3"/>
        <v>893</v>
      </c>
    </row>
    <row r="252" spans="1:7" s="8" customFormat="1" x14ac:dyDescent="0.25">
      <c r="A252" s="14">
        <v>899</v>
      </c>
      <c r="B252" s="14" t="s">
        <v>251</v>
      </c>
      <c r="C252" s="19">
        <v>11792148</v>
      </c>
      <c r="D252" s="46">
        <v>11508760</v>
      </c>
      <c r="E252" s="22">
        <v>4334</v>
      </c>
      <c r="F252" s="22">
        <v>4334</v>
      </c>
      <c r="G252" s="10">
        <f t="shared" si="3"/>
        <v>899</v>
      </c>
    </row>
    <row r="253" spans="1:7" s="8" customFormat="1" x14ac:dyDescent="0.25">
      <c r="A253" s="14">
        <v>907</v>
      </c>
      <c r="B253" s="14" t="s">
        <v>252</v>
      </c>
      <c r="C253" s="19">
        <v>3861701</v>
      </c>
      <c r="D253" s="46">
        <v>3768897</v>
      </c>
      <c r="E253" s="22">
        <v>290</v>
      </c>
      <c r="F253" s="22">
        <v>290</v>
      </c>
      <c r="G253" s="10">
        <f t="shared" si="3"/>
        <v>907</v>
      </c>
    </row>
    <row r="254" spans="1:7" s="8" customFormat="1" x14ac:dyDescent="0.25">
      <c r="A254" s="14">
        <v>917</v>
      </c>
      <c r="B254" s="14" t="s">
        <v>253</v>
      </c>
      <c r="C254" s="19">
        <v>60919292</v>
      </c>
      <c r="D254" s="46">
        <v>59455284</v>
      </c>
      <c r="E254" s="22">
        <v>10779</v>
      </c>
      <c r="F254" s="22">
        <v>10779</v>
      </c>
      <c r="G254" s="10">
        <f t="shared" si="3"/>
        <v>917</v>
      </c>
    </row>
    <row r="255" spans="1:7" s="8" customFormat="1" x14ac:dyDescent="0.25">
      <c r="A255" s="14">
        <v>928</v>
      </c>
      <c r="B255" s="14" t="s">
        <v>254</v>
      </c>
      <c r="C255" s="19">
        <v>27509428</v>
      </c>
      <c r="D255" s="46">
        <v>26848323</v>
      </c>
      <c r="E255" s="22">
        <v>4472</v>
      </c>
      <c r="F255" s="22">
        <v>4472</v>
      </c>
      <c r="G255" s="10">
        <f t="shared" si="3"/>
        <v>928</v>
      </c>
    </row>
    <row r="256" spans="1:7" s="8" customFormat="1" x14ac:dyDescent="0.25">
      <c r="A256" s="14">
        <v>935</v>
      </c>
      <c r="B256" s="14" t="s">
        <v>255</v>
      </c>
      <c r="C256" s="19">
        <v>63996046</v>
      </c>
      <c r="D256" s="46">
        <v>62458097</v>
      </c>
      <c r="E256" s="22">
        <v>21518</v>
      </c>
      <c r="F256" s="22">
        <v>21518</v>
      </c>
      <c r="G256" s="10">
        <f t="shared" si="3"/>
        <v>935</v>
      </c>
    </row>
    <row r="257" spans="1:7" s="8" customFormat="1" x14ac:dyDescent="0.25">
      <c r="A257" s="14">
        <v>938</v>
      </c>
      <c r="B257" s="14" t="s">
        <v>256</v>
      </c>
      <c r="C257" s="19">
        <v>3246400</v>
      </c>
      <c r="D257" s="46">
        <v>3168383</v>
      </c>
      <c r="E257" s="22">
        <v>2009</v>
      </c>
      <c r="F257" s="22">
        <v>2009</v>
      </c>
      <c r="G257" s="10">
        <f t="shared" si="3"/>
        <v>938</v>
      </c>
    </row>
    <row r="258" spans="1:7" s="8" customFormat="1" x14ac:dyDescent="0.25">
      <c r="A258" s="14">
        <v>944</v>
      </c>
      <c r="B258" s="14" t="s">
        <v>257</v>
      </c>
      <c r="C258" s="19">
        <v>1432083</v>
      </c>
      <c r="D258" s="46">
        <v>1397668</v>
      </c>
      <c r="E258" s="22">
        <v>2557</v>
      </c>
      <c r="F258" s="22">
        <v>2557</v>
      </c>
      <c r="G258" s="10">
        <f t="shared" si="3"/>
        <v>944</v>
      </c>
    </row>
    <row r="259" spans="1:7" s="8" customFormat="1" x14ac:dyDescent="0.25">
      <c r="A259" s="14">
        <v>946</v>
      </c>
      <c r="B259" s="14" t="s">
        <v>258</v>
      </c>
      <c r="C259" s="19">
        <v>2059903</v>
      </c>
      <c r="D259" s="46">
        <v>2010399</v>
      </c>
      <c r="E259" s="22">
        <v>0</v>
      </c>
      <c r="F259" s="22">
        <v>0</v>
      </c>
      <c r="G259" s="10">
        <f t="shared" ref="G259:G322" si="4">A259</f>
        <v>946</v>
      </c>
    </row>
    <row r="260" spans="1:7" s="8" customFormat="1" x14ac:dyDescent="0.25">
      <c r="A260" s="14">
        <v>957</v>
      </c>
      <c r="B260" s="14" t="s">
        <v>259</v>
      </c>
      <c r="C260" s="19">
        <v>25786278</v>
      </c>
      <c r="D260" s="46">
        <v>25166584</v>
      </c>
      <c r="E260" s="22">
        <v>8785</v>
      </c>
      <c r="F260" s="22">
        <v>8785</v>
      </c>
      <c r="G260" s="10">
        <f t="shared" si="4"/>
        <v>957</v>
      </c>
    </row>
    <row r="261" spans="1:7" s="8" customFormat="1" x14ac:dyDescent="0.25">
      <c r="A261" s="14">
        <v>965</v>
      </c>
      <c r="B261" s="14" t="s">
        <v>260</v>
      </c>
      <c r="C261" s="19">
        <v>1939374</v>
      </c>
      <c r="D261" s="46">
        <v>1892767</v>
      </c>
      <c r="E261" s="22">
        <v>1231</v>
      </c>
      <c r="F261" s="22">
        <v>1231</v>
      </c>
      <c r="G261" s="10">
        <f t="shared" si="4"/>
        <v>965</v>
      </c>
    </row>
    <row r="262" spans="1:7" s="8" customFormat="1" x14ac:dyDescent="0.25">
      <c r="A262" s="14">
        <v>971</v>
      </c>
      <c r="B262" s="14" t="s">
        <v>261</v>
      </c>
      <c r="C262" s="19">
        <v>4473983</v>
      </c>
      <c r="D262" s="46">
        <v>4366465</v>
      </c>
      <c r="E262" s="22">
        <v>6482</v>
      </c>
      <c r="F262" s="22">
        <v>6482</v>
      </c>
      <c r="G262" s="10">
        <f t="shared" si="4"/>
        <v>971</v>
      </c>
    </row>
    <row r="263" spans="1:7" s="8" customFormat="1" x14ac:dyDescent="0.25">
      <c r="A263" s="14">
        <v>981</v>
      </c>
      <c r="B263" s="14" t="s">
        <v>262</v>
      </c>
      <c r="C263" s="19">
        <v>4271777</v>
      </c>
      <c r="D263" s="46">
        <v>4169118</v>
      </c>
      <c r="E263" s="22">
        <v>3866</v>
      </c>
      <c r="F263" s="22">
        <v>3866</v>
      </c>
      <c r="G263" s="10">
        <f t="shared" si="4"/>
        <v>981</v>
      </c>
    </row>
    <row r="264" spans="1:7" s="8" customFormat="1" x14ac:dyDescent="0.25">
      <c r="A264" s="14">
        <v>983</v>
      </c>
      <c r="B264" s="14" t="s">
        <v>263</v>
      </c>
      <c r="C264" s="19">
        <v>43066942</v>
      </c>
      <c r="D264" s="46">
        <v>42031960</v>
      </c>
      <c r="E264" s="22">
        <v>12775</v>
      </c>
      <c r="F264" s="22">
        <v>12775</v>
      </c>
      <c r="G264" s="10">
        <f t="shared" si="4"/>
        <v>983</v>
      </c>
    </row>
    <row r="265" spans="1:7" s="8" customFormat="1" x14ac:dyDescent="0.25">
      <c r="A265" s="14">
        <v>984</v>
      </c>
      <c r="B265" s="14" t="s">
        <v>264</v>
      </c>
      <c r="C265" s="19">
        <v>13152338</v>
      </c>
      <c r="D265" s="46">
        <v>12836262</v>
      </c>
      <c r="E265" s="22">
        <v>4087</v>
      </c>
      <c r="F265" s="22">
        <v>4087</v>
      </c>
      <c r="G265" s="10">
        <f t="shared" si="4"/>
        <v>984</v>
      </c>
    </row>
    <row r="266" spans="1:7" s="8" customFormat="1" x14ac:dyDescent="0.25">
      <c r="A266" s="14">
        <v>986</v>
      </c>
      <c r="B266" s="14" t="s">
        <v>265</v>
      </c>
      <c r="C266" s="19">
        <v>1780155</v>
      </c>
      <c r="D266" s="46">
        <v>1737374</v>
      </c>
      <c r="E266" s="22">
        <v>552</v>
      </c>
      <c r="F266" s="22">
        <v>552</v>
      </c>
      <c r="G266" s="10">
        <f t="shared" si="4"/>
        <v>986</v>
      </c>
    </row>
    <row r="267" spans="1:7" s="8" customFormat="1" x14ac:dyDescent="0.25">
      <c r="A267" s="14">
        <v>988</v>
      </c>
      <c r="B267" s="14" t="s">
        <v>266</v>
      </c>
      <c r="C267" s="19">
        <v>13019766</v>
      </c>
      <c r="D267" s="46">
        <v>12706876</v>
      </c>
      <c r="E267" s="22">
        <v>1414</v>
      </c>
      <c r="F267" s="22">
        <v>1414</v>
      </c>
      <c r="G267" s="10">
        <f t="shared" si="4"/>
        <v>988</v>
      </c>
    </row>
    <row r="268" spans="1:7" s="8" customFormat="1" x14ac:dyDescent="0.25">
      <c r="A268" s="14">
        <v>994</v>
      </c>
      <c r="B268" s="14" t="s">
        <v>267</v>
      </c>
      <c r="C268" s="19">
        <v>4251785</v>
      </c>
      <c r="D268" s="46">
        <v>4149607</v>
      </c>
      <c r="E268" s="22">
        <v>3535</v>
      </c>
      <c r="F268" s="22">
        <v>3535</v>
      </c>
      <c r="G268" s="10">
        <f t="shared" si="4"/>
        <v>994</v>
      </c>
    </row>
    <row r="269" spans="1:7" s="8" customFormat="1" x14ac:dyDescent="0.25">
      <c r="A269" s="14">
        <v>995</v>
      </c>
      <c r="B269" s="14" t="s">
        <v>268</v>
      </c>
      <c r="C269" s="19">
        <v>33804129</v>
      </c>
      <c r="D269" s="46">
        <v>32991750</v>
      </c>
      <c r="E269" s="22">
        <v>56075</v>
      </c>
      <c r="F269" s="22">
        <v>56075</v>
      </c>
      <c r="G269" s="10">
        <f t="shared" si="4"/>
        <v>995</v>
      </c>
    </row>
    <row r="270" spans="1:7" s="8" customFormat="1" x14ac:dyDescent="0.25">
      <c r="A270" s="14">
        <v>1507</v>
      </c>
      <c r="B270" s="14" t="s">
        <v>269</v>
      </c>
      <c r="C270" s="19">
        <v>6653623</v>
      </c>
      <c r="D270" s="46">
        <v>6493723</v>
      </c>
      <c r="E270" s="22">
        <v>9365</v>
      </c>
      <c r="F270" s="22">
        <v>9365</v>
      </c>
      <c r="G270" s="10">
        <f t="shared" si="4"/>
        <v>1507</v>
      </c>
    </row>
    <row r="271" spans="1:7" s="8" customFormat="1" x14ac:dyDescent="0.25">
      <c r="A271" s="14">
        <v>1509</v>
      </c>
      <c r="B271" s="14" t="s">
        <v>270</v>
      </c>
      <c r="C271" s="19">
        <v>8470758</v>
      </c>
      <c r="D271" s="46">
        <v>8267190</v>
      </c>
      <c r="E271" s="22">
        <v>17819</v>
      </c>
      <c r="F271" s="22">
        <v>17819</v>
      </c>
      <c r="G271" s="10">
        <f t="shared" si="4"/>
        <v>1509</v>
      </c>
    </row>
    <row r="272" spans="1:7" s="8" customFormat="1" x14ac:dyDescent="0.25">
      <c r="A272" s="14">
        <v>1525</v>
      </c>
      <c r="B272" s="14" t="s">
        <v>271</v>
      </c>
      <c r="C272" s="19">
        <v>5368405</v>
      </c>
      <c r="D272" s="46">
        <v>5239392</v>
      </c>
      <c r="E272" s="22">
        <v>2590</v>
      </c>
      <c r="F272" s="22">
        <v>2590</v>
      </c>
      <c r="G272" s="10">
        <f t="shared" si="4"/>
        <v>1525</v>
      </c>
    </row>
    <row r="273" spans="1:7" s="8" customFormat="1" x14ac:dyDescent="0.25">
      <c r="A273" s="14">
        <v>1581</v>
      </c>
      <c r="B273" s="14" t="s">
        <v>272</v>
      </c>
      <c r="C273" s="19">
        <v>8806541</v>
      </c>
      <c r="D273" s="46">
        <v>8594903</v>
      </c>
      <c r="E273" s="22">
        <v>9657</v>
      </c>
      <c r="F273" s="22">
        <v>9657</v>
      </c>
      <c r="G273" s="10">
        <f t="shared" si="4"/>
        <v>1581</v>
      </c>
    </row>
    <row r="274" spans="1:7" s="8" customFormat="1" x14ac:dyDescent="0.25">
      <c r="A274" s="14">
        <v>1586</v>
      </c>
      <c r="B274" s="14" t="s">
        <v>273</v>
      </c>
      <c r="C274" s="19">
        <v>4279138</v>
      </c>
      <c r="D274" s="46">
        <v>4176302</v>
      </c>
      <c r="E274" s="22">
        <v>2533</v>
      </c>
      <c r="F274" s="22">
        <v>2533</v>
      </c>
      <c r="G274" s="10">
        <f t="shared" si="4"/>
        <v>1586</v>
      </c>
    </row>
    <row r="275" spans="1:7" s="8" customFormat="1" x14ac:dyDescent="0.25">
      <c r="A275" s="14">
        <v>1598</v>
      </c>
      <c r="B275" s="14" t="s">
        <v>274</v>
      </c>
      <c r="C275" s="19">
        <v>2579825</v>
      </c>
      <c r="D275" s="46">
        <v>2517827</v>
      </c>
      <c r="E275" s="22">
        <v>2319</v>
      </c>
      <c r="F275" s="22">
        <v>2319</v>
      </c>
      <c r="G275" s="10">
        <f t="shared" si="4"/>
        <v>1598</v>
      </c>
    </row>
    <row r="276" spans="1:7" s="8" customFormat="1" x14ac:dyDescent="0.25">
      <c r="A276" s="14">
        <v>1621</v>
      </c>
      <c r="B276" s="14" t="s">
        <v>275</v>
      </c>
      <c r="C276" s="19">
        <v>8695146</v>
      </c>
      <c r="D276" s="46">
        <v>8486185</v>
      </c>
      <c r="E276" s="22">
        <v>4737</v>
      </c>
      <c r="F276" s="22">
        <v>4737</v>
      </c>
      <c r="G276" s="10">
        <f t="shared" si="4"/>
        <v>1621</v>
      </c>
    </row>
    <row r="277" spans="1:7" s="8" customFormat="1" x14ac:dyDescent="0.25">
      <c r="A277" s="14">
        <v>1640</v>
      </c>
      <c r="B277" s="14" t="s">
        <v>276</v>
      </c>
      <c r="C277" s="19">
        <v>5270322</v>
      </c>
      <c r="D277" s="46">
        <v>5143666</v>
      </c>
      <c r="E277" s="22">
        <v>2460</v>
      </c>
      <c r="F277" s="22">
        <v>2460</v>
      </c>
      <c r="G277" s="10">
        <f t="shared" si="4"/>
        <v>1640</v>
      </c>
    </row>
    <row r="278" spans="1:7" s="8" customFormat="1" x14ac:dyDescent="0.25">
      <c r="A278" s="14">
        <v>1641</v>
      </c>
      <c r="B278" s="14" t="s">
        <v>277</v>
      </c>
      <c r="C278" s="19">
        <v>4086490</v>
      </c>
      <c r="D278" s="46">
        <v>3988284</v>
      </c>
      <c r="E278" s="22">
        <v>2104</v>
      </c>
      <c r="F278" s="22">
        <v>2104</v>
      </c>
      <c r="G278" s="10">
        <f t="shared" si="4"/>
        <v>1641</v>
      </c>
    </row>
    <row r="279" spans="1:7" s="8" customFormat="1" x14ac:dyDescent="0.25">
      <c r="A279" s="14">
        <v>1652</v>
      </c>
      <c r="B279" s="14" t="s">
        <v>278</v>
      </c>
      <c r="C279" s="19">
        <v>5362342</v>
      </c>
      <c r="D279" s="46">
        <v>5233474</v>
      </c>
      <c r="E279" s="22">
        <v>6897</v>
      </c>
      <c r="F279" s="22">
        <v>6897</v>
      </c>
      <c r="G279" s="10">
        <f t="shared" si="4"/>
        <v>1652</v>
      </c>
    </row>
    <row r="280" spans="1:7" s="8" customFormat="1" x14ac:dyDescent="0.25">
      <c r="A280" s="14">
        <v>1655</v>
      </c>
      <c r="B280" s="14" t="s">
        <v>279</v>
      </c>
      <c r="C280" s="19">
        <v>6893778</v>
      </c>
      <c r="D280" s="46">
        <v>6728107</v>
      </c>
      <c r="E280" s="22">
        <v>2504</v>
      </c>
      <c r="F280" s="22">
        <v>2504</v>
      </c>
      <c r="G280" s="10">
        <f t="shared" si="4"/>
        <v>1655</v>
      </c>
    </row>
    <row r="281" spans="1:7" s="8" customFormat="1" x14ac:dyDescent="0.25">
      <c r="A281" s="14">
        <v>1658</v>
      </c>
      <c r="B281" s="14" t="s">
        <v>280</v>
      </c>
      <c r="C281" s="19">
        <v>1945134</v>
      </c>
      <c r="D281" s="46">
        <v>1898389</v>
      </c>
      <c r="E281" s="22">
        <v>1695</v>
      </c>
      <c r="F281" s="22">
        <v>1695</v>
      </c>
      <c r="G281" s="10">
        <f t="shared" si="4"/>
        <v>1658</v>
      </c>
    </row>
    <row r="282" spans="1:7" s="8" customFormat="1" x14ac:dyDescent="0.25">
      <c r="A282" s="14">
        <v>1659</v>
      </c>
      <c r="B282" s="14" t="s">
        <v>281</v>
      </c>
      <c r="C282" s="19">
        <v>3334681</v>
      </c>
      <c r="D282" s="46">
        <v>3254543</v>
      </c>
      <c r="E282" s="22">
        <v>3419</v>
      </c>
      <c r="F282" s="22">
        <v>3419</v>
      </c>
      <c r="G282" s="10">
        <f t="shared" si="4"/>
        <v>1659</v>
      </c>
    </row>
    <row r="283" spans="1:7" s="8" customFormat="1" x14ac:dyDescent="0.25">
      <c r="A283" s="14">
        <v>1667</v>
      </c>
      <c r="B283" s="14" t="s">
        <v>282</v>
      </c>
      <c r="C283" s="19">
        <v>1414706</v>
      </c>
      <c r="D283" s="46">
        <v>1380708</v>
      </c>
      <c r="E283" s="22">
        <v>1696</v>
      </c>
      <c r="F283" s="22">
        <v>1696</v>
      </c>
      <c r="G283" s="10">
        <f t="shared" si="4"/>
        <v>1667</v>
      </c>
    </row>
    <row r="284" spans="1:7" s="8" customFormat="1" x14ac:dyDescent="0.25">
      <c r="A284" s="14">
        <v>1669</v>
      </c>
      <c r="B284" s="14" t="s">
        <v>283</v>
      </c>
      <c r="C284" s="19">
        <v>3962530</v>
      </c>
      <c r="D284" s="46">
        <v>3867302</v>
      </c>
      <c r="E284" s="22">
        <v>9741</v>
      </c>
      <c r="F284" s="22">
        <v>9741</v>
      </c>
      <c r="G284" s="10">
        <f t="shared" si="4"/>
        <v>1669</v>
      </c>
    </row>
    <row r="285" spans="1:7" s="8" customFormat="1" x14ac:dyDescent="0.25">
      <c r="A285" s="14">
        <v>1674</v>
      </c>
      <c r="B285" s="14" t="s">
        <v>284</v>
      </c>
      <c r="C285" s="19">
        <v>31400573</v>
      </c>
      <c r="D285" s="46">
        <v>30645957</v>
      </c>
      <c r="E285" s="22">
        <v>11365</v>
      </c>
      <c r="F285" s="22">
        <v>11365</v>
      </c>
      <c r="G285" s="10">
        <f t="shared" si="4"/>
        <v>1674</v>
      </c>
    </row>
    <row r="286" spans="1:7" s="8" customFormat="1" x14ac:dyDescent="0.25">
      <c r="A286" s="14">
        <v>1676</v>
      </c>
      <c r="B286" s="14" t="s">
        <v>285</v>
      </c>
      <c r="C286" s="19">
        <v>6575103</v>
      </c>
      <c r="D286" s="46">
        <v>6417091</v>
      </c>
      <c r="E286" s="22">
        <v>8487</v>
      </c>
      <c r="F286" s="22">
        <v>8487</v>
      </c>
      <c r="G286" s="10">
        <f t="shared" si="4"/>
        <v>1676</v>
      </c>
    </row>
    <row r="287" spans="1:7" s="8" customFormat="1" x14ac:dyDescent="0.25">
      <c r="A287" s="14">
        <v>1680</v>
      </c>
      <c r="B287" s="14" t="s">
        <v>286</v>
      </c>
      <c r="C287" s="19">
        <v>5104472</v>
      </c>
      <c r="D287" s="46">
        <v>4981802</v>
      </c>
      <c r="E287" s="22">
        <v>14452</v>
      </c>
      <c r="F287" s="22">
        <v>14452</v>
      </c>
      <c r="G287" s="10">
        <f t="shared" si="4"/>
        <v>1680</v>
      </c>
    </row>
    <row r="288" spans="1:7" s="8" customFormat="1" x14ac:dyDescent="0.25">
      <c r="A288" s="14">
        <v>1681</v>
      </c>
      <c r="B288" s="14" t="s">
        <v>287</v>
      </c>
      <c r="C288" s="19">
        <v>6935438</v>
      </c>
      <c r="D288" s="46">
        <v>6768766</v>
      </c>
      <c r="E288" s="22">
        <v>18250</v>
      </c>
      <c r="F288" s="22">
        <v>18250</v>
      </c>
      <c r="G288" s="10">
        <f t="shared" si="4"/>
        <v>1681</v>
      </c>
    </row>
    <row r="289" spans="1:7" s="8" customFormat="1" x14ac:dyDescent="0.25">
      <c r="A289" s="14">
        <v>1684</v>
      </c>
      <c r="B289" s="14" t="s">
        <v>288</v>
      </c>
      <c r="C289" s="19">
        <v>6301423</v>
      </c>
      <c r="D289" s="46">
        <v>6149988</v>
      </c>
      <c r="E289" s="22">
        <v>593</v>
      </c>
      <c r="F289" s="22">
        <v>593</v>
      </c>
      <c r="G289" s="10">
        <f t="shared" si="4"/>
        <v>1684</v>
      </c>
    </row>
    <row r="290" spans="1:7" s="8" customFormat="1" x14ac:dyDescent="0.25">
      <c r="A290" s="14">
        <v>1685</v>
      </c>
      <c r="B290" s="14" t="s">
        <v>289</v>
      </c>
      <c r="C290" s="19">
        <v>2093837</v>
      </c>
      <c r="D290" s="46">
        <v>2043518</v>
      </c>
      <c r="E290" s="22">
        <v>0</v>
      </c>
      <c r="F290" s="22">
        <v>0</v>
      </c>
      <c r="G290" s="10">
        <f t="shared" si="4"/>
        <v>1685</v>
      </c>
    </row>
    <row r="291" spans="1:7" s="8" customFormat="1" x14ac:dyDescent="0.25">
      <c r="A291" s="14">
        <v>1690</v>
      </c>
      <c r="B291" s="14" t="s">
        <v>290</v>
      </c>
      <c r="C291" s="19">
        <v>3413015</v>
      </c>
      <c r="D291" s="46">
        <v>3330993</v>
      </c>
      <c r="E291" s="22">
        <v>5007</v>
      </c>
      <c r="F291" s="22">
        <v>5007</v>
      </c>
      <c r="G291" s="10">
        <f t="shared" si="4"/>
        <v>1690</v>
      </c>
    </row>
    <row r="292" spans="1:7" s="8" customFormat="1" x14ac:dyDescent="0.25">
      <c r="A292" s="14">
        <v>1695</v>
      </c>
      <c r="B292" s="14" t="s">
        <v>291</v>
      </c>
      <c r="C292" s="19">
        <v>1324974</v>
      </c>
      <c r="D292" s="46">
        <v>1293132</v>
      </c>
      <c r="E292" s="22">
        <v>4524</v>
      </c>
      <c r="F292" s="22">
        <v>4524</v>
      </c>
      <c r="G292" s="10">
        <f t="shared" si="4"/>
        <v>1695</v>
      </c>
    </row>
    <row r="293" spans="1:7" s="8" customFormat="1" x14ac:dyDescent="0.25">
      <c r="A293" s="14">
        <v>1696</v>
      </c>
      <c r="B293" s="14" t="s">
        <v>292</v>
      </c>
      <c r="C293" s="19">
        <v>3154471</v>
      </c>
      <c r="D293" s="46">
        <v>3078663</v>
      </c>
      <c r="E293" s="22">
        <v>6729</v>
      </c>
      <c r="F293" s="22">
        <v>6729</v>
      </c>
      <c r="G293" s="10">
        <f t="shared" si="4"/>
        <v>1696</v>
      </c>
    </row>
    <row r="294" spans="1:7" s="8" customFormat="1" x14ac:dyDescent="0.25">
      <c r="A294" s="14">
        <v>1699</v>
      </c>
      <c r="B294" s="14" t="s">
        <v>293</v>
      </c>
      <c r="C294" s="19">
        <v>7614148</v>
      </c>
      <c r="D294" s="46">
        <v>7431165</v>
      </c>
      <c r="E294" s="22">
        <v>11019</v>
      </c>
      <c r="F294" s="22">
        <v>11019</v>
      </c>
      <c r="G294" s="10">
        <f t="shared" si="4"/>
        <v>1699</v>
      </c>
    </row>
    <row r="295" spans="1:7" s="8" customFormat="1" x14ac:dyDescent="0.25">
      <c r="A295" s="14">
        <v>1700</v>
      </c>
      <c r="B295" s="14" t="s">
        <v>294</v>
      </c>
      <c r="C295" s="19">
        <v>7281722</v>
      </c>
      <c r="D295" s="46">
        <v>7106728</v>
      </c>
      <c r="E295" s="22">
        <v>15835</v>
      </c>
      <c r="F295" s="22">
        <v>15835</v>
      </c>
      <c r="G295" s="10">
        <f t="shared" si="4"/>
        <v>1700</v>
      </c>
    </row>
    <row r="296" spans="1:7" s="8" customFormat="1" x14ac:dyDescent="0.25">
      <c r="A296" s="14">
        <v>1701</v>
      </c>
      <c r="B296" s="14" t="s">
        <v>295</v>
      </c>
      <c r="C296" s="19">
        <v>3366262</v>
      </c>
      <c r="D296" s="46">
        <v>3285365</v>
      </c>
      <c r="E296" s="22">
        <v>7596</v>
      </c>
      <c r="F296" s="22">
        <v>7596</v>
      </c>
      <c r="G296" s="10">
        <f t="shared" si="4"/>
        <v>1701</v>
      </c>
    </row>
    <row r="297" spans="1:7" s="8" customFormat="1" x14ac:dyDescent="0.25">
      <c r="A297" s="14">
        <v>1702</v>
      </c>
      <c r="B297" s="14" t="s">
        <v>296</v>
      </c>
      <c r="C297" s="19">
        <v>1215326</v>
      </c>
      <c r="D297" s="46">
        <v>1186119</v>
      </c>
      <c r="E297" s="22">
        <v>2453</v>
      </c>
      <c r="F297" s="22">
        <v>2453</v>
      </c>
      <c r="G297" s="10">
        <f t="shared" si="4"/>
        <v>1702</v>
      </c>
    </row>
    <row r="298" spans="1:7" s="8" customFormat="1" x14ac:dyDescent="0.25">
      <c r="A298" s="14">
        <v>1705</v>
      </c>
      <c r="B298" s="14" t="s">
        <v>297</v>
      </c>
      <c r="C298" s="19">
        <v>8098633</v>
      </c>
      <c r="D298" s="46">
        <v>7904007</v>
      </c>
      <c r="E298" s="22">
        <v>14449</v>
      </c>
      <c r="F298" s="22">
        <v>14449</v>
      </c>
      <c r="G298" s="10">
        <f t="shared" si="4"/>
        <v>1705</v>
      </c>
    </row>
    <row r="299" spans="1:7" s="8" customFormat="1" x14ac:dyDescent="0.25">
      <c r="A299" s="14">
        <v>1706</v>
      </c>
      <c r="B299" s="14" t="s">
        <v>298</v>
      </c>
      <c r="C299" s="19">
        <v>3693089</v>
      </c>
      <c r="D299" s="46">
        <v>3604337</v>
      </c>
      <c r="E299" s="22">
        <v>82</v>
      </c>
      <c r="F299" s="22">
        <v>82</v>
      </c>
      <c r="G299" s="10">
        <f t="shared" si="4"/>
        <v>1706</v>
      </c>
    </row>
    <row r="300" spans="1:7" s="8" customFormat="1" x14ac:dyDescent="0.25">
      <c r="A300" s="14">
        <v>1708</v>
      </c>
      <c r="B300" s="14" t="s">
        <v>299</v>
      </c>
      <c r="C300" s="19">
        <v>12622774</v>
      </c>
      <c r="D300" s="46">
        <v>12319425</v>
      </c>
      <c r="E300" s="22">
        <v>10372</v>
      </c>
      <c r="F300" s="22">
        <v>10372</v>
      </c>
      <c r="G300" s="10">
        <f t="shared" si="4"/>
        <v>1708</v>
      </c>
    </row>
    <row r="301" spans="1:7" s="8" customFormat="1" x14ac:dyDescent="0.25">
      <c r="A301" s="14">
        <v>1709</v>
      </c>
      <c r="B301" s="14" t="s">
        <v>300</v>
      </c>
      <c r="C301" s="19">
        <v>7185968</v>
      </c>
      <c r="D301" s="46">
        <v>7013275</v>
      </c>
      <c r="E301" s="22">
        <v>11795</v>
      </c>
      <c r="F301" s="22">
        <v>11795</v>
      </c>
      <c r="G301" s="10">
        <f t="shared" si="4"/>
        <v>1709</v>
      </c>
    </row>
    <row r="302" spans="1:7" s="8" customFormat="1" x14ac:dyDescent="0.25">
      <c r="A302" s="14">
        <v>1711</v>
      </c>
      <c r="B302" s="14" t="s">
        <v>301</v>
      </c>
      <c r="C302" s="19">
        <v>6431117</v>
      </c>
      <c r="D302" s="46">
        <v>6276564</v>
      </c>
      <c r="E302" s="22">
        <v>4047</v>
      </c>
      <c r="F302" s="22">
        <v>4047</v>
      </c>
      <c r="G302" s="10">
        <f t="shared" si="4"/>
        <v>1711</v>
      </c>
    </row>
    <row r="303" spans="1:7" s="8" customFormat="1" x14ac:dyDescent="0.25">
      <c r="A303" s="14">
        <v>1714</v>
      </c>
      <c r="B303" s="14" t="s">
        <v>302</v>
      </c>
      <c r="C303" s="19">
        <v>4622171</v>
      </c>
      <c r="D303" s="46">
        <v>4511091</v>
      </c>
      <c r="E303" s="22">
        <v>6646</v>
      </c>
      <c r="F303" s="22">
        <v>6646</v>
      </c>
      <c r="G303" s="10">
        <f t="shared" si="4"/>
        <v>1714</v>
      </c>
    </row>
    <row r="304" spans="1:7" s="8" customFormat="1" x14ac:dyDescent="0.25">
      <c r="A304" s="14">
        <v>1719</v>
      </c>
      <c r="B304" s="14" t="s">
        <v>303</v>
      </c>
      <c r="C304" s="19">
        <v>3111235</v>
      </c>
      <c r="D304" s="46">
        <v>3036466</v>
      </c>
      <c r="E304" s="22">
        <v>1265</v>
      </c>
      <c r="F304" s="22">
        <v>1265</v>
      </c>
      <c r="G304" s="10">
        <f t="shared" si="4"/>
        <v>1719</v>
      </c>
    </row>
    <row r="305" spans="1:7" s="8" customFormat="1" x14ac:dyDescent="0.25">
      <c r="A305" s="14">
        <v>1721</v>
      </c>
      <c r="B305" s="14" t="s">
        <v>304</v>
      </c>
      <c r="C305" s="19">
        <v>4183908</v>
      </c>
      <c r="D305" s="46">
        <v>4083361</v>
      </c>
      <c r="E305" s="22">
        <v>2143</v>
      </c>
      <c r="F305" s="22">
        <v>2143</v>
      </c>
      <c r="G305" s="10">
        <f t="shared" si="4"/>
        <v>1721</v>
      </c>
    </row>
    <row r="306" spans="1:7" s="8" customFormat="1" x14ac:dyDescent="0.25">
      <c r="A306" s="14">
        <v>1723</v>
      </c>
      <c r="B306" s="14" t="s">
        <v>305</v>
      </c>
      <c r="C306" s="19">
        <v>1316294</v>
      </c>
      <c r="D306" s="46">
        <v>1284661</v>
      </c>
      <c r="E306" s="22">
        <v>404</v>
      </c>
      <c r="F306" s="22">
        <v>404</v>
      </c>
      <c r="G306" s="10">
        <f t="shared" si="4"/>
        <v>1723</v>
      </c>
    </row>
    <row r="307" spans="1:7" s="8" customFormat="1" x14ac:dyDescent="0.25">
      <c r="A307" s="14">
        <v>1724</v>
      </c>
      <c r="B307" s="14" t="s">
        <v>306</v>
      </c>
      <c r="C307" s="19">
        <v>2048067</v>
      </c>
      <c r="D307" s="46">
        <v>1998848</v>
      </c>
      <c r="E307" s="22">
        <v>5620</v>
      </c>
      <c r="F307" s="22">
        <v>5620</v>
      </c>
      <c r="G307" s="10">
        <f t="shared" si="4"/>
        <v>1724</v>
      </c>
    </row>
    <row r="308" spans="1:7" s="8" customFormat="1" x14ac:dyDescent="0.25">
      <c r="A308" s="14">
        <v>1728</v>
      </c>
      <c r="B308" s="14" t="s">
        <v>307</v>
      </c>
      <c r="C308" s="19">
        <v>2298905</v>
      </c>
      <c r="D308" s="46">
        <v>2243658</v>
      </c>
      <c r="E308" s="22">
        <v>4067</v>
      </c>
      <c r="F308" s="22">
        <v>4067</v>
      </c>
      <c r="G308" s="10">
        <f t="shared" si="4"/>
        <v>1728</v>
      </c>
    </row>
    <row r="309" spans="1:7" s="8" customFormat="1" x14ac:dyDescent="0.25">
      <c r="A309" s="14">
        <v>1729</v>
      </c>
      <c r="B309" s="14" t="s">
        <v>308</v>
      </c>
      <c r="C309" s="19">
        <v>2279054</v>
      </c>
      <c r="D309" s="46">
        <v>2224284</v>
      </c>
      <c r="E309" s="22">
        <v>743</v>
      </c>
      <c r="F309" s="22">
        <v>743</v>
      </c>
      <c r="G309" s="10">
        <f t="shared" si="4"/>
        <v>1729</v>
      </c>
    </row>
    <row r="310" spans="1:7" s="8" customFormat="1" x14ac:dyDescent="0.25">
      <c r="A310" s="14">
        <v>1730</v>
      </c>
      <c r="B310" s="14" t="s">
        <v>309</v>
      </c>
      <c r="C310" s="19">
        <v>6757654</v>
      </c>
      <c r="D310" s="46">
        <v>6595254</v>
      </c>
      <c r="E310" s="22">
        <v>15166</v>
      </c>
      <c r="F310" s="22">
        <v>15166</v>
      </c>
      <c r="G310" s="10">
        <f t="shared" si="4"/>
        <v>1730</v>
      </c>
    </row>
    <row r="311" spans="1:7" s="8" customFormat="1" x14ac:dyDescent="0.25">
      <c r="A311" s="14">
        <v>1731</v>
      </c>
      <c r="B311" s="14" t="s">
        <v>310</v>
      </c>
      <c r="C311" s="19">
        <v>7276882</v>
      </c>
      <c r="D311" s="46">
        <v>7102004</v>
      </c>
      <c r="E311" s="22">
        <v>3474</v>
      </c>
      <c r="F311" s="22">
        <v>3474</v>
      </c>
      <c r="G311" s="10">
        <f t="shared" si="4"/>
        <v>1731</v>
      </c>
    </row>
    <row r="312" spans="1:7" s="8" customFormat="1" x14ac:dyDescent="0.25">
      <c r="A312" s="14">
        <v>1734</v>
      </c>
      <c r="B312" s="14" t="s">
        <v>311</v>
      </c>
      <c r="C312" s="19">
        <v>8629924</v>
      </c>
      <c r="D312" s="46">
        <v>8422530</v>
      </c>
      <c r="E312" s="22">
        <v>16393</v>
      </c>
      <c r="F312" s="22">
        <v>16393</v>
      </c>
      <c r="G312" s="10">
        <f t="shared" si="4"/>
        <v>1734</v>
      </c>
    </row>
    <row r="313" spans="1:7" s="8" customFormat="1" x14ac:dyDescent="0.25">
      <c r="A313" s="14">
        <v>1735</v>
      </c>
      <c r="B313" s="14" t="s">
        <v>312</v>
      </c>
      <c r="C313" s="19">
        <v>5924752</v>
      </c>
      <c r="D313" s="46">
        <v>5782369</v>
      </c>
      <c r="E313" s="22">
        <v>16623</v>
      </c>
      <c r="F313" s="22">
        <v>16623</v>
      </c>
      <c r="G313" s="10">
        <f t="shared" si="4"/>
        <v>1735</v>
      </c>
    </row>
    <row r="314" spans="1:7" s="8" customFormat="1" x14ac:dyDescent="0.25">
      <c r="A314" s="14">
        <v>1740</v>
      </c>
      <c r="B314" s="14" t="s">
        <v>313</v>
      </c>
      <c r="C314" s="19">
        <v>3949839</v>
      </c>
      <c r="D314" s="46">
        <v>3854917</v>
      </c>
      <c r="E314" s="22">
        <v>10138</v>
      </c>
      <c r="F314" s="22">
        <v>10138</v>
      </c>
      <c r="G314" s="10">
        <f t="shared" si="4"/>
        <v>1740</v>
      </c>
    </row>
    <row r="315" spans="1:7" s="8" customFormat="1" x14ac:dyDescent="0.25">
      <c r="A315" s="14">
        <v>1742</v>
      </c>
      <c r="B315" s="14" t="s">
        <v>314</v>
      </c>
      <c r="C315" s="19">
        <v>5731496</v>
      </c>
      <c r="D315" s="46">
        <v>5593757</v>
      </c>
      <c r="E315" s="22">
        <v>1897</v>
      </c>
      <c r="F315" s="22">
        <v>1897</v>
      </c>
      <c r="G315" s="10">
        <f t="shared" si="4"/>
        <v>1742</v>
      </c>
    </row>
    <row r="316" spans="1:7" s="8" customFormat="1" x14ac:dyDescent="0.25">
      <c r="A316" s="14">
        <v>1771</v>
      </c>
      <c r="B316" s="14" t="s">
        <v>315</v>
      </c>
      <c r="C316" s="19">
        <v>9771800</v>
      </c>
      <c r="D316" s="46">
        <v>9536964</v>
      </c>
      <c r="E316" s="22">
        <v>20890</v>
      </c>
      <c r="F316" s="22">
        <v>20890</v>
      </c>
      <c r="G316" s="10">
        <f t="shared" si="4"/>
        <v>1771</v>
      </c>
    </row>
    <row r="317" spans="1:7" s="8" customFormat="1" x14ac:dyDescent="0.25">
      <c r="A317" s="14">
        <v>1773</v>
      </c>
      <c r="B317" s="14" t="s">
        <v>316</v>
      </c>
      <c r="C317" s="19">
        <v>2717056</v>
      </c>
      <c r="D317" s="46">
        <v>2651760</v>
      </c>
      <c r="E317" s="22">
        <v>2549</v>
      </c>
      <c r="F317" s="22">
        <v>2549</v>
      </c>
      <c r="G317" s="10">
        <f t="shared" si="4"/>
        <v>1773</v>
      </c>
    </row>
    <row r="318" spans="1:7" s="8" customFormat="1" x14ac:dyDescent="0.25">
      <c r="A318" s="14">
        <v>1774</v>
      </c>
      <c r="B318" s="14" t="s">
        <v>317</v>
      </c>
      <c r="C318" s="19">
        <v>3228207</v>
      </c>
      <c r="D318" s="46">
        <v>3150627</v>
      </c>
      <c r="E318" s="22">
        <v>11334</v>
      </c>
      <c r="F318" s="22">
        <v>11334</v>
      </c>
      <c r="G318" s="10">
        <f t="shared" si="4"/>
        <v>1774</v>
      </c>
    </row>
    <row r="319" spans="1:7" s="8" customFormat="1" x14ac:dyDescent="0.25">
      <c r="A319" s="14">
        <v>1783</v>
      </c>
      <c r="B319" s="14" t="s">
        <v>318</v>
      </c>
      <c r="C319" s="19">
        <v>19531542</v>
      </c>
      <c r="D319" s="46">
        <v>19062162</v>
      </c>
      <c r="E319" s="22">
        <v>8370</v>
      </c>
      <c r="F319" s="22">
        <v>8370</v>
      </c>
      <c r="G319" s="10">
        <f t="shared" si="4"/>
        <v>1783</v>
      </c>
    </row>
    <row r="320" spans="1:7" s="8" customFormat="1" x14ac:dyDescent="0.25">
      <c r="A320" s="14">
        <v>1842</v>
      </c>
      <c r="B320" s="14" t="s">
        <v>319</v>
      </c>
      <c r="C320" s="19">
        <v>2206186</v>
      </c>
      <c r="D320" s="46">
        <v>2153167</v>
      </c>
      <c r="E320" s="22">
        <v>0</v>
      </c>
      <c r="F320" s="22">
        <v>0</v>
      </c>
      <c r="G320" s="10">
        <f t="shared" si="4"/>
        <v>1842</v>
      </c>
    </row>
    <row r="321" spans="1:7" s="8" customFormat="1" x14ac:dyDescent="0.25">
      <c r="A321" s="14">
        <v>1859</v>
      </c>
      <c r="B321" s="14" t="s">
        <v>320</v>
      </c>
      <c r="C321" s="19">
        <v>8028753</v>
      </c>
      <c r="D321" s="46">
        <v>7835807</v>
      </c>
      <c r="E321" s="22">
        <v>15069</v>
      </c>
      <c r="F321" s="22">
        <v>15069</v>
      </c>
      <c r="G321" s="10">
        <f t="shared" si="4"/>
        <v>1859</v>
      </c>
    </row>
    <row r="322" spans="1:7" s="8" customFormat="1" x14ac:dyDescent="0.25">
      <c r="A322" s="14">
        <v>1876</v>
      </c>
      <c r="B322" s="14" t="s">
        <v>321</v>
      </c>
      <c r="C322" s="19">
        <v>4662813</v>
      </c>
      <c r="D322" s="46">
        <v>4550756</v>
      </c>
      <c r="E322" s="22">
        <v>6524</v>
      </c>
      <c r="F322" s="22">
        <v>6524</v>
      </c>
      <c r="G322" s="10">
        <f t="shared" si="4"/>
        <v>1876</v>
      </c>
    </row>
    <row r="323" spans="1:7" s="8" customFormat="1" x14ac:dyDescent="0.25">
      <c r="A323" s="14">
        <v>1883</v>
      </c>
      <c r="B323" s="14" t="s">
        <v>322</v>
      </c>
      <c r="C323" s="19">
        <v>38691253</v>
      </c>
      <c r="D323" s="46">
        <v>37761427</v>
      </c>
      <c r="E323" s="22">
        <v>13232</v>
      </c>
      <c r="F323" s="22">
        <v>13232</v>
      </c>
      <c r="G323" s="10">
        <f t="shared" ref="G323:G356" si="5">A323</f>
        <v>1883</v>
      </c>
    </row>
    <row r="324" spans="1:7" s="8" customFormat="1" x14ac:dyDescent="0.25">
      <c r="A324" s="14">
        <v>1884</v>
      </c>
      <c r="B324" s="14" t="s">
        <v>323</v>
      </c>
      <c r="C324" s="19">
        <v>3851725</v>
      </c>
      <c r="D324" s="46">
        <v>3759160</v>
      </c>
      <c r="E324" s="22">
        <v>1801</v>
      </c>
      <c r="F324" s="22">
        <v>1801</v>
      </c>
      <c r="G324" s="10">
        <f t="shared" si="5"/>
        <v>1884</v>
      </c>
    </row>
    <row r="325" spans="1:7" s="8" customFormat="1" x14ac:dyDescent="0.25">
      <c r="A325" s="14">
        <v>1891</v>
      </c>
      <c r="B325" s="14" t="s">
        <v>324</v>
      </c>
      <c r="C325" s="19">
        <v>6939804</v>
      </c>
      <c r="D325" s="46">
        <v>6773027</v>
      </c>
      <c r="E325" s="22">
        <v>1565</v>
      </c>
      <c r="F325" s="22">
        <v>1565</v>
      </c>
      <c r="G325" s="10">
        <f t="shared" si="5"/>
        <v>1891</v>
      </c>
    </row>
    <row r="326" spans="1:7" s="8" customFormat="1" x14ac:dyDescent="0.25">
      <c r="A326" s="14">
        <v>1892</v>
      </c>
      <c r="B326" s="14" t="s">
        <v>325</v>
      </c>
      <c r="C326" s="19">
        <v>7564836</v>
      </c>
      <c r="D326" s="46">
        <v>7383038</v>
      </c>
      <c r="E326" s="22">
        <v>4533</v>
      </c>
      <c r="F326" s="22">
        <v>4533</v>
      </c>
      <c r="G326" s="10">
        <f t="shared" si="5"/>
        <v>1892</v>
      </c>
    </row>
    <row r="327" spans="1:7" s="8" customFormat="1" x14ac:dyDescent="0.25">
      <c r="A327" s="14">
        <v>1894</v>
      </c>
      <c r="B327" s="14" t="s">
        <v>326</v>
      </c>
      <c r="C327" s="19">
        <v>6362170</v>
      </c>
      <c r="D327" s="46">
        <v>6209275</v>
      </c>
      <c r="E327" s="22">
        <v>38748</v>
      </c>
      <c r="F327" s="22">
        <v>38748</v>
      </c>
      <c r="G327" s="10">
        <f t="shared" si="5"/>
        <v>1894</v>
      </c>
    </row>
    <row r="328" spans="1:7" s="8" customFormat="1" x14ac:dyDescent="0.25">
      <c r="A328" s="14">
        <v>1895</v>
      </c>
      <c r="B328" s="14" t="s">
        <v>327</v>
      </c>
      <c r="C328" s="19">
        <v>17005178</v>
      </c>
      <c r="D328" s="46">
        <v>16596511</v>
      </c>
      <c r="E328" s="22">
        <v>6812</v>
      </c>
      <c r="F328" s="22">
        <v>6812</v>
      </c>
      <c r="G328" s="10">
        <f t="shared" si="5"/>
        <v>1895</v>
      </c>
    </row>
    <row r="329" spans="1:7" s="8" customFormat="1" x14ac:dyDescent="0.25">
      <c r="A329" s="14">
        <v>1896</v>
      </c>
      <c r="B329" s="14" t="s">
        <v>328</v>
      </c>
      <c r="C329" s="19">
        <v>2977585</v>
      </c>
      <c r="D329" s="46">
        <v>2906028</v>
      </c>
      <c r="E329" s="22">
        <v>1785</v>
      </c>
      <c r="F329" s="22">
        <v>1785</v>
      </c>
      <c r="G329" s="10">
        <f t="shared" si="5"/>
        <v>1896</v>
      </c>
    </row>
    <row r="330" spans="1:7" s="8" customFormat="1" x14ac:dyDescent="0.25">
      <c r="A330" s="14">
        <v>1900</v>
      </c>
      <c r="B330" s="14" t="s">
        <v>345</v>
      </c>
      <c r="C330" s="19">
        <v>30694907</v>
      </c>
      <c r="D330" s="46">
        <v>29957249</v>
      </c>
      <c r="E330" s="22">
        <v>58585</v>
      </c>
      <c r="F330" s="22">
        <v>58585</v>
      </c>
      <c r="G330" s="10">
        <f t="shared" si="5"/>
        <v>1900</v>
      </c>
    </row>
    <row r="331" spans="1:7" s="8" customFormat="1" x14ac:dyDescent="0.25">
      <c r="A331" s="14">
        <v>1901</v>
      </c>
      <c r="B331" s="14" t="s">
        <v>329</v>
      </c>
      <c r="C331" s="19">
        <v>4715452</v>
      </c>
      <c r="D331" s="46">
        <v>4602130</v>
      </c>
      <c r="E331" s="22">
        <v>3180</v>
      </c>
      <c r="F331" s="22">
        <v>3180</v>
      </c>
      <c r="G331" s="10">
        <f t="shared" si="5"/>
        <v>1901</v>
      </c>
    </row>
    <row r="332" spans="1:7" s="8" customFormat="1" x14ac:dyDescent="0.25">
      <c r="A332" s="14">
        <v>1903</v>
      </c>
      <c r="B332" s="14" t="s">
        <v>330</v>
      </c>
      <c r="C332" s="19">
        <v>3346473</v>
      </c>
      <c r="D332" s="46">
        <v>3266051</v>
      </c>
      <c r="E332" s="22">
        <v>179</v>
      </c>
      <c r="F332" s="22">
        <v>179</v>
      </c>
      <c r="G332" s="10">
        <f t="shared" si="5"/>
        <v>1903</v>
      </c>
    </row>
    <row r="333" spans="1:7" s="8" customFormat="1" x14ac:dyDescent="0.25">
      <c r="A333" s="14">
        <v>1904</v>
      </c>
      <c r="B333" s="14" t="s">
        <v>331</v>
      </c>
      <c r="C333" s="19">
        <v>11700978</v>
      </c>
      <c r="D333" s="46">
        <v>11419781</v>
      </c>
      <c r="E333" s="22">
        <v>8844</v>
      </c>
      <c r="F333" s="22">
        <v>8844</v>
      </c>
      <c r="G333" s="10">
        <f t="shared" si="5"/>
        <v>1904</v>
      </c>
    </row>
    <row r="334" spans="1:7" s="8" customFormat="1" x14ac:dyDescent="0.25">
      <c r="A334" s="14">
        <v>1911</v>
      </c>
      <c r="B334" s="14" t="s">
        <v>332</v>
      </c>
      <c r="C334" s="19">
        <v>9153117</v>
      </c>
      <c r="D334" s="46">
        <v>8933150</v>
      </c>
      <c r="E334" s="22">
        <v>7667</v>
      </c>
      <c r="F334" s="22">
        <v>7667</v>
      </c>
      <c r="G334" s="10">
        <f t="shared" si="5"/>
        <v>1911</v>
      </c>
    </row>
    <row r="335" spans="1:7" s="8" customFormat="1" x14ac:dyDescent="0.25">
      <c r="A335" s="14">
        <v>1916</v>
      </c>
      <c r="B335" s="14" t="s">
        <v>333</v>
      </c>
      <c r="C335" s="19">
        <v>24729914</v>
      </c>
      <c r="D335" s="46">
        <v>24135606</v>
      </c>
      <c r="E335" s="22">
        <v>14891</v>
      </c>
      <c r="F335" s="22">
        <v>14891</v>
      </c>
      <c r="G335" s="10">
        <f t="shared" si="5"/>
        <v>1916</v>
      </c>
    </row>
    <row r="336" spans="1:7" s="8" customFormat="1" x14ac:dyDescent="0.25">
      <c r="A336" s="14">
        <v>1924</v>
      </c>
      <c r="B336" s="14" t="s">
        <v>334</v>
      </c>
      <c r="C336" s="19">
        <v>7839733</v>
      </c>
      <c r="D336" s="46">
        <v>7651329</v>
      </c>
      <c r="E336" s="22">
        <v>13563</v>
      </c>
      <c r="F336" s="22">
        <v>13563</v>
      </c>
      <c r="G336" s="10">
        <f t="shared" si="5"/>
        <v>1924</v>
      </c>
    </row>
    <row r="337" spans="1:7" s="8" customFormat="1" x14ac:dyDescent="0.25">
      <c r="A337" s="14">
        <v>1926</v>
      </c>
      <c r="B337" s="14" t="s">
        <v>335</v>
      </c>
      <c r="C337" s="19">
        <v>7014416</v>
      </c>
      <c r="D337" s="46">
        <v>6845846</v>
      </c>
      <c r="E337" s="22">
        <v>1732</v>
      </c>
      <c r="F337" s="22">
        <v>1732</v>
      </c>
      <c r="G337" s="10">
        <f t="shared" si="5"/>
        <v>1926</v>
      </c>
    </row>
    <row r="338" spans="1:7" s="8" customFormat="1" x14ac:dyDescent="0.25">
      <c r="A338" s="14">
        <v>1930</v>
      </c>
      <c r="B338" s="14" t="s">
        <v>346</v>
      </c>
      <c r="C338" s="19">
        <v>33061667</v>
      </c>
      <c r="D338" s="46">
        <v>32267131</v>
      </c>
      <c r="E338" s="22">
        <v>8777</v>
      </c>
      <c r="F338" s="22">
        <v>8777</v>
      </c>
      <c r="G338" s="10">
        <f t="shared" si="5"/>
        <v>1930</v>
      </c>
    </row>
    <row r="339" spans="1:7" s="8" customFormat="1" x14ac:dyDescent="0.25">
      <c r="A339" s="14">
        <v>1931</v>
      </c>
      <c r="B339" s="14" t="s">
        <v>347</v>
      </c>
      <c r="C339" s="19">
        <v>9545083</v>
      </c>
      <c r="D339" s="46">
        <v>9315696</v>
      </c>
      <c r="E339" s="22">
        <v>23082</v>
      </c>
      <c r="F339" s="22">
        <v>23082</v>
      </c>
      <c r="G339" s="10">
        <f t="shared" si="5"/>
        <v>1931</v>
      </c>
    </row>
    <row r="340" spans="1:7" s="8" customFormat="1" x14ac:dyDescent="0.25">
      <c r="A340" s="14">
        <v>1940</v>
      </c>
      <c r="B340" s="14" t="s">
        <v>353</v>
      </c>
      <c r="C340" s="19">
        <v>12651585</v>
      </c>
      <c r="D340" s="46">
        <v>12347543</v>
      </c>
      <c r="E340" s="22">
        <v>19971</v>
      </c>
      <c r="F340" s="22">
        <v>19971</v>
      </c>
      <c r="G340" s="10">
        <f t="shared" si="5"/>
        <v>1940</v>
      </c>
    </row>
    <row r="341" spans="1:7" s="8" customFormat="1" x14ac:dyDescent="0.25">
      <c r="A341" s="14">
        <v>1942</v>
      </c>
      <c r="B341" s="14" t="s">
        <v>354</v>
      </c>
      <c r="C341" s="19">
        <v>13065138</v>
      </c>
      <c r="D341" s="46">
        <v>12751157</v>
      </c>
      <c r="E341" s="22">
        <v>13858</v>
      </c>
      <c r="F341" s="22">
        <v>13858</v>
      </c>
      <c r="G341" s="10">
        <f t="shared" si="5"/>
        <v>1942</v>
      </c>
    </row>
    <row r="342" spans="1:7" s="8" customFormat="1" x14ac:dyDescent="0.25">
      <c r="A342" s="14">
        <v>1945</v>
      </c>
      <c r="B342" s="14" t="s">
        <v>352</v>
      </c>
      <c r="C342" s="19">
        <v>10111641</v>
      </c>
      <c r="D342" s="46">
        <v>9868639</v>
      </c>
      <c r="E342" s="22">
        <v>6618</v>
      </c>
      <c r="F342" s="22">
        <v>6618</v>
      </c>
      <c r="G342" s="10">
        <f t="shared" si="5"/>
        <v>1945</v>
      </c>
    </row>
    <row r="343" spans="1:7" s="8" customFormat="1" x14ac:dyDescent="0.25">
      <c r="A343" s="14">
        <v>1948</v>
      </c>
      <c r="B343" s="14" t="s">
        <v>358</v>
      </c>
      <c r="C343" s="19">
        <v>12834047</v>
      </c>
      <c r="D343" s="46">
        <v>12525620</v>
      </c>
      <c r="E343" s="22">
        <v>8172</v>
      </c>
      <c r="F343" s="22">
        <v>8172</v>
      </c>
      <c r="G343" s="10">
        <f t="shared" si="5"/>
        <v>1948</v>
      </c>
    </row>
    <row r="344" spans="1:7" s="8" customFormat="1" x14ac:dyDescent="0.25">
      <c r="A344" s="14">
        <v>1949</v>
      </c>
      <c r="B344" s="14" t="s">
        <v>364</v>
      </c>
      <c r="C344" s="19">
        <v>15064322</v>
      </c>
      <c r="D344" s="46">
        <v>14702297</v>
      </c>
      <c r="E344" s="22">
        <v>10833</v>
      </c>
      <c r="F344" s="22">
        <v>10833</v>
      </c>
      <c r="G344" s="10">
        <f t="shared" si="5"/>
        <v>1949</v>
      </c>
    </row>
    <row r="345" spans="1:7" s="8" customFormat="1" x14ac:dyDescent="0.25">
      <c r="A345" s="14">
        <v>1950</v>
      </c>
      <c r="B345" s="14" t="s">
        <v>365</v>
      </c>
      <c r="C345" s="19">
        <v>7770547</v>
      </c>
      <c r="D345" s="46">
        <v>7583806</v>
      </c>
      <c r="E345" s="22">
        <v>2072</v>
      </c>
      <c r="F345" s="22">
        <v>2072</v>
      </c>
      <c r="G345" s="10">
        <f t="shared" si="5"/>
        <v>1950</v>
      </c>
    </row>
    <row r="346" spans="1:7" s="8" customFormat="1" x14ac:dyDescent="0.25">
      <c r="A346" s="14">
        <v>1952</v>
      </c>
      <c r="B346" s="14" t="s">
        <v>366</v>
      </c>
      <c r="C346" s="19">
        <v>27699821</v>
      </c>
      <c r="D346" s="46">
        <v>27034140</v>
      </c>
      <c r="E346" s="22">
        <v>28015</v>
      </c>
      <c r="F346" s="22">
        <v>28015</v>
      </c>
      <c r="G346" s="10">
        <f t="shared" si="5"/>
        <v>1952</v>
      </c>
    </row>
    <row r="347" spans="1:7" s="8" customFormat="1" x14ac:dyDescent="0.25">
      <c r="A347" s="14">
        <v>1954</v>
      </c>
      <c r="B347" s="14" t="s">
        <v>367</v>
      </c>
      <c r="C347" s="19">
        <v>7320627</v>
      </c>
      <c r="D347" s="46">
        <v>7144698</v>
      </c>
      <c r="E347" s="22">
        <v>4281</v>
      </c>
      <c r="F347" s="22">
        <v>4281</v>
      </c>
      <c r="G347" s="10">
        <f t="shared" si="5"/>
        <v>1954</v>
      </c>
    </row>
    <row r="348" spans="1:7" s="8" customFormat="1" x14ac:dyDescent="0.25">
      <c r="A348" s="14">
        <v>1955</v>
      </c>
      <c r="B348" s="14" t="s">
        <v>336</v>
      </c>
      <c r="C348" s="19">
        <v>7219952</v>
      </c>
      <c r="D348" s="46">
        <v>7046443</v>
      </c>
      <c r="E348" s="22">
        <v>4555</v>
      </c>
      <c r="F348" s="22">
        <v>4555</v>
      </c>
      <c r="G348" s="10">
        <f t="shared" si="5"/>
        <v>1955</v>
      </c>
    </row>
    <row r="349" spans="1:7" s="8" customFormat="1" x14ac:dyDescent="0.25">
      <c r="A349" s="14">
        <v>1959</v>
      </c>
      <c r="B349" s="14" t="s">
        <v>368</v>
      </c>
      <c r="C349" s="19">
        <v>7429025</v>
      </c>
      <c r="D349" s="46">
        <v>7250491</v>
      </c>
      <c r="E349" s="22">
        <v>2160</v>
      </c>
      <c r="F349" s="22">
        <v>2160</v>
      </c>
      <c r="G349" s="10">
        <f t="shared" si="5"/>
        <v>1959</v>
      </c>
    </row>
    <row r="350" spans="1:7" s="8" customFormat="1" x14ac:dyDescent="0.25">
      <c r="A350" s="14">
        <v>1960</v>
      </c>
      <c r="B350" s="14" t="s">
        <v>369</v>
      </c>
      <c r="C350" s="19">
        <v>7565063</v>
      </c>
      <c r="D350" s="46">
        <v>7383259</v>
      </c>
      <c r="E350" s="22">
        <v>8714</v>
      </c>
      <c r="F350" s="22">
        <v>8714</v>
      </c>
      <c r="G350" s="10">
        <f t="shared" si="5"/>
        <v>1960</v>
      </c>
    </row>
    <row r="351" spans="1:7" s="8" customFormat="1" x14ac:dyDescent="0.25">
      <c r="A351" s="14">
        <v>1961</v>
      </c>
      <c r="B351" s="14" t="s">
        <v>370</v>
      </c>
      <c r="C351" s="19">
        <v>10384529</v>
      </c>
      <c r="D351" s="46">
        <v>10134968</v>
      </c>
      <c r="E351" s="22">
        <v>1935</v>
      </c>
      <c r="F351" s="22">
        <v>1935</v>
      </c>
      <c r="G351" s="10">
        <f t="shared" si="5"/>
        <v>1961</v>
      </c>
    </row>
    <row r="352" spans="1:7" s="8" customFormat="1" x14ac:dyDescent="0.25">
      <c r="A352" s="14">
        <v>1963</v>
      </c>
      <c r="B352" s="14" t="s">
        <v>371</v>
      </c>
      <c r="C352" s="19">
        <v>12602252</v>
      </c>
      <c r="D352" s="46">
        <v>12299395</v>
      </c>
      <c r="E352" s="22">
        <v>4881</v>
      </c>
      <c r="F352" s="22">
        <v>4881</v>
      </c>
      <c r="G352" s="10">
        <f t="shared" si="5"/>
        <v>1963</v>
      </c>
    </row>
    <row r="353" spans="1:7" s="8" customFormat="1" x14ac:dyDescent="0.25">
      <c r="A353" s="14">
        <v>1966</v>
      </c>
      <c r="B353" s="14" t="s">
        <v>372</v>
      </c>
      <c r="C353" s="19">
        <v>15291214</v>
      </c>
      <c r="D353" s="46">
        <v>14923737</v>
      </c>
      <c r="E353" s="22">
        <v>23234</v>
      </c>
      <c r="F353" s="22">
        <v>23234</v>
      </c>
      <c r="G353" s="10">
        <f t="shared" si="5"/>
        <v>1966</v>
      </c>
    </row>
    <row r="354" spans="1:7" s="8" customFormat="1" x14ac:dyDescent="0.25">
      <c r="A354" s="14">
        <v>1969</v>
      </c>
      <c r="B354" s="14" t="s">
        <v>373</v>
      </c>
      <c r="C354" s="19">
        <v>15034676</v>
      </c>
      <c r="D354" s="46">
        <v>14673364</v>
      </c>
      <c r="E354" s="22">
        <v>20968</v>
      </c>
      <c r="F354" s="22">
        <v>20968</v>
      </c>
      <c r="G354" s="10">
        <f t="shared" si="5"/>
        <v>1969</v>
      </c>
    </row>
    <row r="355" spans="1:7" s="8" customFormat="1" x14ac:dyDescent="0.25">
      <c r="A355" s="14">
        <v>1970</v>
      </c>
      <c r="B355" s="14" t="s">
        <v>374</v>
      </c>
      <c r="C355" s="19">
        <v>16000833</v>
      </c>
      <c r="D355" s="46">
        <v>15616301</v>
      </c>
      <c r="E355" s="22">
        <v>10889</v>
      </c>
      <c r="F355" s="22">
        <v>10889</v>
      </c>
      <c r="G355" s="10">
        <f t="shared" si="5"/>
        <v>1970</v>
      </c>
    </row>
    <row r="356" spans="1:7" s="8" customFormat="1" x14ac:dyDescent="0.25">
      <c r="A356" s="14">
        <v>1978</v>
      </c>
      <c r="B356" s="14" t="s">
        <v>375</v>
      </c>
      <c r="C356" s="19">
        <v>5009867</v>
      </c>
      <c r="D356" s="46">
        <v>4889470</v>
      </c>
      <c r="E356" s="22">
        <v>5479</v>
      </c>
      <c r="F356" s="22">
        <v>5479</v>
      </c>
      <c r="G356" s="10">
        <f t="shared" si="5"/>
        <v>1978</v>
      </c>
    </row>
    <row r="357" spans="1:7" x14ac:dyDescent="0.25">
      <c r="E357" s="15"/>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Start</vt:lpstr>
      <vt:lpstr>Algemene toelichting</vt:lpstr>
      <vt:lpstr>Specificatie</vt:lpstr>
      <vt:lpstr>Data</vt:lpstr>
      <vt:lpstr>Selecteer_uw_gemeente</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PVoogd</dc:creator>
  <cp:lastModifiedBy>Vreugdenhil, J. (Jabco)</cp:lastModifiedBy>
  <cp:lastPrinted>2013-09-24T13:17:56Z</cp:lastPrinted>
  <dcterms:created xsi:type="dcterms:W3CDTF">2013-09-24T11:32:45Z</dcterms:created>
  <dcterms:modified xsi:type="dcterms:W3CDTF">2019-09-30T14:57:25Z</dcterms:modified>
</cp:coreProperties>
</file>